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140" tabRatio="743" activeTab="2"/>
  </bookViews>
  <sheets>
    <sheet name="PROPOSTA DE PREÇOS" sheetId="10" r:id="rId1"/>
    <sheet name="RESUMO FATO GERADOR" sheetId="17" r:id="rId2"/>
    <sheet name="1.1 - APOIO - DIURNO" sheetId="2" r:id="rId3"/>
    <sheet name="1.2 - APOIO - NOTURNO" sheetId="18" r:id="rId4"/>
    <sheet name="1.3 - SUPERVISOR" sheetId="14" r:id="rId5"/>
    <sheet name="UNIFORMES e EPI's - LOTE 01" sheetId="3" r:id="rId6"/>
    <sheet name="INSUMOS E MATERIAIS - LOTE 01" sheetId="4" state="hidden" r:id="rId7"/>
    <sheet name="VEÍCULOS - SUPERVISOR" sheetId="16" r:id="rId8"/>
    <sheet name="ALÍQUOTA MÉDIA LUCRO REAL " sheetId="6" r:id="rId9"/>
  </sheets>
  <calcPr calcId="145621"/>
  <customWorkbookViews>
    <customWorkbookView name="Filtro 1" guid="{5519FA0A-E910-4C90-A096-E62266EBD289}" maximized="1" windowWidth="0" windowHeight="0" activeSheetId="0"/>
  </customWorkbookViews>
</workbook>
</file>

<file path=xl/calcChain.xml><?xml version="1.0" encoding="utf-8"?>
<calcChain xmlns="http://schemas.openxmlformats.org/spreadsheetml/2006/main">
  <c r="G20" i="16" l="1"/>
  <c r="I20" i="16"/>
  <c r="G115" i="14"/>
  <c r="G60" i="18" l="1"/>
  <c r="H13" i="17" l="1"/>
  <c r="E12" i="10" l="1"/>
  <c r="G34" i="14" l="1"/>
  <c r="E33" i="2"/>
  <c r="G69" i="18"/>
  <c r="D33" i="18"/>
  <c r="L46" i="18"/>
  <c r="F13" i="10"/>
  <c r="E13" i="10"/>
  <c r="F13" i="17" s="1"/>
  <c r="C13" i="10"/>
  <c r="F23" i="18"/>
  <c r="F127" i="18"/>
  <c r="F126" i="18"/>
  <c r="F130" i="18" s="1"/>
  <c r="G115" i="18"/>
  <c r="G103" i="18"/>
  <c r="G108" i="18" s="1"/>
  <c r="G99" i="18"/>
  <c r="C86" i="18"/>
  <c r="E83" i="18"/>
  <c r="B78" i="18"/>
  <c r="B77" i="18"/>
  <c r="B76" i="18"/>
  <c r="G62" i="18"/>
  <c r="G61" i="18"/>
  <c r="F56" i="18"/>
  <c r="F50" i="18"/>
  <c r="C87" i="18" s="1"/>
  <c r="F42" i="18"/>
  <c r="G32" i="18"/>
  <c r="E33" i="18" l="1"/>
  <c r="G33" i="18" s="1"/>
  <c r="G33" i="2"/>
  <c r="E31" i="18"/>
  <c r="G31" i="18" s="1"/>
  <c r="F60" i="18"/>
  <c r="F12" i="10"/>
  <c r="F14" i="10"/>
  <c r="G36" i="18" l="1"/>
  <c r="E53" i="18" s="1"/>
  <c r="G72" i="18"/>
  <c r="G78" i="18" s="1"/>
  <c r="I21" i="16"/>
  <c r="E14" i="10"/>
  <c r="E41" i="18" l="1"/>
  <c r="G44" i="18" s="1"/>
  <c r="D83" i="18"/>
  <c r="G83" i="18" s="1"/>
  <c r="D84" i="18" s="1"/>
  <c r="G84" i="18" s="1"/>
  <c r="G135" i="18"/>
  <c r="D85" i="18"/>
  <c r="G85" i="18" s="1"/>
  <c r="D87" i="18" s="1"/>
  <c r="G87" i="18" s="1"/>
  <c r="G55" i="18"/>
  <c r="G54" i="18"/>
  <c r="G53" i="18"/>
  <c r="E13" i="17"/>
  <c r="H9" i="17"/>
  <c r="H10" i="17"/>
  <c r="B77" i="2"/>
  <c r="G47" i="18" l="1"/>
  <c r="G48" i="18"/>
  <c r="G49" i="18"/>
  <c r="D88" i="18" s="1"/>
  <c r="G88" i="18" s="1"/>
  <c r="G46" i="18"/>
  <c r="G45" i="18"/>
  <c r="G41" i="18"/>
  <c r="G42" i="18"/>
  <c r="D86" i="18"/>
  <c r="G86" i="18" s="1"/>
  <c r="E56" i="18"/>
  <c r="G56" i="18" s="1"/>
  <c r="G57" i="18" s="1"/>
  <c r="G77" i="18" s="1"/>
  <c r="F5" i="17" s="1"/>
  <c r="E33" i="14"/>
  <c r="G33" i="14" s="1"/>
  <c r="G50" i="18" l="1"/>
  <c r="G76" i="18" s="1"/>
  <c r="G79" i="18" s="1"/>
  <c r="G89" i="18"/>
  <c r="G137" i="18" s="1"/>
  <c r="G22" i="3"/>
  <c r="G21" i="3"/>
  <c r="G20" i="3"/>
  <c r="N13" i="16"/>
  <c r="I25" i="16"/>
  <c r="I24" i="16"/>
  <c r="I23" i="16"/>
  <c r="I22" i="16"/>
  <c r="N11" i="16"/>
  <c r="M11" i="16"/>
  <c r="L11" i="16"/>
  <c r="K11" i="16"/>
  <c r="H11" i="16"/>
  <c r="M10" i="16"/>
  <c r="H10" i="16"/>
  <c r="K10" i="16" s="1"/>
  <c r="M9" i="16"/>
  <c r="H9" i="16"/>
  <c r="N8" i="16"/>
  <c r="M8" i="16"/>
  <c r="K8" i="16"/>
  <c r="H8" i="16"/>
  <c r="F6" i="17" l="1"/>
  <c r="E95" i="18"/>
  <c r="G95" i="18" s="1"/>
  <c r="E98" i="18"/>
  <c r="G98" i="18" s="1"/>
  <c r="E96" i="18"/>
  <c r="E94" i="18"/>
  <c r="G94" i="18" s="1"/>
  <c r="E97" i="18"/>
  <c r="G136" i="18"/>
  <c r="L10" i="16"/>
  <c r="N10" i="16" s="1"/>
  <c r="I26" i="16"/>
  <c r="I28" i="16" s="1"/>
  <c r="L8" i="16"/>
  <c r="K9" i="16"/>
  <c r="L9" i="16" s="1"/>
  <c r="N9" i="16" s="1"/>
  <c r="G96" i="18" l="1"/>
  <c r="G97" i="18"/>
  <c r="N12" i="16"/>
  <c r="G26" i="3"/>
  <c r="G25" i="3"/>
  <c r="G24" i="3"/>
  <c r="G23" i="3"/>
  <c r="G27" i="3"/>
  <c r="G28" i="3" s="1"/>
  <c r="C14" i="10"/>
  <c r="F127" i="14"/>
  <c r="F126" i="14"/>
  <c r="G103" i="14"/>
  <c r="G108" i="14" s="1"/>
  <c r="G99" i="14"/>
  <c r="C86" i="14"/>
  <c r="E83" i="14"/>
  <c r="B78" i="14"/>
  <c r="B77" i="14"/>
  <c r="B76" i="14"/>
  <c r="G62" i="14"/>
  <c r="G61" i="14"/>
  <c r="F42" i="14"/>
  <c r="F50" i="14" s="1"/>
  <c r="G32" i="14"/>
  <c r="F23" i="14"/>
  <c r="N14" i="16" l="1"/>
  <c r="G114" i="14" s="1"/>
  <c r="G100" i="18"/>
  <c r="G107" i="18" s="1"/>
  <c r="G109" i="18" s="1"/>
  <c r="G13" i="17"/>
  <c r="I27" i="16"/>
  <c r="F130" i="14"/>
  <c r="G69" i="14"/>
  <c r="E31" i="14"/>
  <c r="G31" i="14" s="1"/>
  <c r="G36" i="14" s="1"/>
  <c r="F56" i="14"/>
  <c r="C87" i="14"/>
  <c r="F60" i="14"/>
  <c r="G60" i="14" s="1"/>
  <c r="F7" i="17" l="1"/>
  <c r="G138" i="18"/>
  <c r="G72" i="14"/>
  <c r="G78" i="14" s="1"/>
  <c r="D85" i="14"/>
  <c r="G85" i="14" s="1"/>
  <c r="E53" i="14"/>
  <c r="D83" i="14"/>
  <c r="G83" i="14" s="1"/>
  <c r="E41" i="14"/>
  <c r="G135" i="14"/>
  <c r="E83" i="2"/>
  <c r="F8" i="17" l="1"/>
  <c r="F11" i="17" s="1"/>
  <c r="F15" i="17" s="1"/>
  <c r="F17" i="17" s="1"/>
  <c r="D87" i="14"/>
  <c r="G87" i="14" s="1"/>
  <c r="D86" i="14"/>
  <c r="G86" i="14" s="1"/>
  <c r="G47" i="14"/>
  <c r="G44" i="14"/>
  <c r="G42" i="14"/>
  <c r="G41" i="14"/>
  <c r="G46" i="14"/>
  <c r="G45" i="14"/>
  <c r="G49" i="14"/>
  <c r="G48" i="14"/>
  <c r="D84" i="14"/>
  <c r="G84" i="14" s="1"/>
  <c r="G55" i="14"/>
  <c r="G54" i="14"/>
  <c r="G53" i="14"/>
  <c r="E56" i="14" l="1"/>
  <c r="G56" i="14" s="1"/>
  <c r="G57" i="14" s="1"/>
  <c r="D88" i="14"/>
  <c r="G88" i="14" s="1"/>
  <c r="G89" i="14" s="1"/>
  <c r="G50" i="14"/>
  <c r="G9" i="3"/>
  <c r="G69" i="2"/>
  <c r="G65" i="2"/>
  <c r="G99" i="2"/>
  <c r="G62" i="2"/>
  <c r="F127" i="2"/>
  <c r="G137" i="14" l="1"/>
  <c r="G6" i="17"/>
  <c r="G77" i="14"/>
  <c r="G5" i="17"/>
  <c r="G76" i="14"/>
  <c r="G79" i="14" s="1"/>
  <c r="E97" i="14"/>
  <c r="E94" i="14"/>
  <c r="G94" i="14" s="1"/>
  <c r="E95" i="14"/>
  <c r="E98" i="14"/>
  <c r="G98" i="14" s="1"/>
  <c r="E96" i="14"/>
  <c r="F60" i="2"/>
  <c r="G60" i="2" s="1"/>
  <c r="C86" i="2"/>
  <c r="B78" i="2"/>
  <c r="B76" i="2"/>
  <c r="F42" i="2"/>
  <c r="G96" i="14" l="1"/>
  <c r="G95" i="14"/>
  <c r="G97" i="14"/>
  <c r="G136" i="14"/>
  <c r="F50" i="2"/>
  <c r="C87" i="2" s="1"/>
  <c r="G100" i="14" l="1"/>
  <c r="F56" i="2"/>
  <c r="G107" i="14" l="1"/>
  <c r="G109" i="14" s="1"/>
  <c r="G138" i="14" s="1"/>
  <c r="G7" i="17"/>
  <c r="G61" i="2"/>
  <c r="G72" i="2" s="1"/>
  <c r="G8" i="17" l="1"/>
  <c r="G11" i="17" s="1"/>
  <c r="G15" i="17" s="1"/>
  <c r="G17" i="17" s="1"/>
  <c r="G103" i="2"/>
  <c r="C12" i="10" l="1"/>
  <c r="F23" i="2" l="1"/>
  <c r="G13" i="4" l="1"/>
  <c r="G8" i="3"/>
  <c r="G10" i="3"/>
  <c r="G11" i="3"/>
  <c r="G12" i="3"/>
  <c r="G13" i="3"/>
  <c r="G7" i="3"/>
  <c r="G37" i="4"/>
  <c r="C6" i="6" l="1"/>
  <c r="E6" i="6"/>
  <c r="F6" i="6" s="1"/>
  <c r="G7" i="4" l="1"/>
  <c r="G32" i="2" l="1"/>
  <c r="G17" i="6"/>
  <c r="I17" i="6" s="1"/>
  <c r="J17" i="6" s="1"/>
  <c r="C17" i="6"/>
  <c r="E17" i="6" s="1"/>
  <c r="F17" i="6" s="1"/>
  <c r="A17" i="6"/>
  <c r="A16" i="6" s="1"/>
  <c r="A15" i="6" s="1"/>
  <c r="A14" i="6" s="1"/>
  <c r="A13" i="6" s="1"/>
  <c r="A12" i="6" s="1"/>
  <c r="A11" i="6" s="1"/>
  <c r="A10" i="6" s="1"/>
  <c r="A9" i="6" s="1"/>
  <c r="A8" i="6" s="1"/>
  <c r="A7" i="6" s="1"/>
  <c r="A6" i="6" s="1"/>
  <c r="G16" i="6"/>
  <c r="I16" i="6" s="1"/>
  <c r="J16" i="6" s="1"/>
  <c r="C16" i="6"/>
  <c r="E16" i="6" s="1"/>
  <c r="F16" i="6" s="1"/>
  <c r="G15" i="6"/>
  <c r="I15" i="6" s="1"/>
  <c r="J15" i="6" s="1"/>
  <c r="C15" i="6"/>
  <c r="E15" i="6" s="1"/>
  <c r="F15" i="6" s="1"/>
  <c r="G14" i="6"/>
  <c r="I14" i="6" s="1"/>
  <c r="J14" i="6" s="1"/>
  <c r="C14" i="6"/>
  <c r="E14" i="6" s="1"/>
  <c r="F14" i="6" s="1"/>
  <c r="G13" i="6"/>
  <c r="I13" i="6" s="1"/>
  <c r="J13" i="6" s="1"/>
  <c r="C13" i="6"/>
  <c r="E13" i="6" s="1"/>
  <c r="F13" i="6" s="1"/>
  <c r="G12" i="6"/>
  <c r="I12" i="6" s="1"/>
  <c r="J12" i="6" s="1"/>
  <c r="C12" i="6"/>
  <c r="E12" i="6" s="1"/>
  <c r="F12" i="6" s="1"/>
  <c r="G11" i="6"/>
  <c r="I11" i="6" s="1"/>
  <c r="J11" i="6" s="1"/>
  <c r="C11" i="6"/>
  <c r="E11" i="6" s="1"/>
  <c r="F11" i="6" s="1"/>
  <c r="G10" i="6"/>
  <c r="I10" i="6" s="1"/>
  <c r="J10" i="6" s="1"/>
  <c r="C10" i="6"/>
  <c r="E10" i="6" s="1"/>
  <c r="F10" i="6" s="1"/>
  <c r="G9" i="6"/>
  <c r="I9" i="6" s="1"/>
  <c r="J9" i="6" s="1"/>
  <c r="C9" i="6"/>
  <c r="E9" i="6" s="1"/>
  <c r="F9" i="6" s="1"/>
  <c r="G8" i="6"/>
  <c r="I8" i="6" s="1"/>
  <c r="J8" i="6" s="1"/>
  <c r="C8" i="6"/>
  <c r="E8" i="6" s="1"/>
  <c r="F8" i="6" s="1"/>
  <c r="G7" i="6"/>
  <c r="I7" i="6" s="1"/>
  <c r="J7" i="6" s="1"/>
  <c r="C7" i="6"/>
  <c r="E7" i="6" s="1"/>
  <c r="F7" i="6" s="1"/>
  <c r="G6" i="6"/>
  <c r="I6" i="6" s="1"/>
  <c r="J6" i="6" s="1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1" i="4"/>
  <c r="G10" i="4"/>
  <c r="G9" i="4"/>
  <c r="G8" i="4"/>
  <c r="G108" i="2"/>
  <c r="G14" i="3" l="1"/>
  <c r="G15" i="3" s="1"/>
  <c r="G113" i="18" s="1"/>
  <c r="G120" i="18" s="1"/>
  <c r="G12" i="4"/>
  <c r="J18" i="6"/>
  <c r="G33" i="4"/>
  <c r="G35" i="4" s="1"/>
  <c r="G39" i="4" s="1"/>
  <c r="E31" i="2"/>
  <c r="G31" i="2" s="1"/>
  <c r="F18" i="6"/>
  <c r="F126" i="2" s="1"/>
  <c r="F130" i="2" s="1"/>
  <c r="G139" i="18" l="1"/>
  <c r="G140" i="18" s="1"/>
  <c r="E124" i="18"/>
  <c r="G124" i="18" s="1"/>
  <c r="G113" i="14"/>
  <c r="G113" i="2"/>
  <c r="G115" i="2"/>
  <c r="E125" i="18" l="1"/>
  <c r="G125" i="18" s="1"/>
  <c r="E126" i="18" s="1"/>
  <c r="G120" i="14"/>
  <c r="G139" i="14" s="1"/>
  <c r="G140" i="14" s="1"/>
  <c r="G120" i="2"/>
  <c r="G128" i="18" l="1"/>
  <c r="G127" i="18"/>
  <c r="G129" i="18"/>
  <c r="G126" i="18"/>
  <c r="E124" i="14"/>
  <c r="G124" i="14" s="1"/>
  <c r="E125" i="14" s="1"/>
  <c r="G125" i="14" s="1"/>
  <c r="E126" i="14" s="1"/>
  <c r="G139" i="2"/>
  <c r="G131" i="18" l="1"/>
  <c r="G141" i="18" s="1"/>
  <c r="G142" i="18" s="1"/>
  <c r="G146" i="18" s="1"/>
  <c r="G13" i="10" s="1"/>
  <c r="H13" i="10" s="1"/>
  <c r="I13" i="10" s="1"/>
  <c r="J13" i="10" s="1"/>
  <c r="G128" i="14"/>
  <c r="G126" i="14"/>
  <c r="G129" i="14"/>
  <c r="G127" i="14"/>
  <c r="G131" i="14" l="1"/>
  <c r="G141" i="14" s="1"/>
  <c r="G142" i="14" s="1"/>
  <c r="G146" i="14" s="1"/>
  <c r="G14" i="10" s="1"/>
  <c r="H14" i="10" s="1"/>
  <c r="I14" i="10" s="1"/>
  <c r="J14" i="10" s="1"/>
  <c r="G36" i="2" l="1"/>
  <c r="D83" i="2" l="1"/>
  <c r="G83" i="2" s="1"/>
  <c r="E41" i="2"/>
  <c r="E53" i="2"/>
  <c r="D85" i="2"/>
  <c r="G85" i="2" s="1"/>
  <c r="G78" i="2"/>
  <c r="G135" i="2"/>
  <c r="D84" i="2" l="1"/>
  <c r="G84" i="2" s="1"/>
  <c r="D86" i="2"/>
  <c r="G86" i="2" s="1"/>
  <c r="D87" i="2"/>
  <c r="G87" i="2" s="1"/>
  <c r="G46" i="2"/>
  <c r="G45" i="2"/>
  <c r="G49" i="2"/>
  <c r="G48" i="2"/>
  <c r="G41" i="2"/>
  <c r="G47" i="2"/>
  <c r="G44" i="2"/>
  <c r="G42" i="2"/>
  <c r="G54" i="2"/>
  <c r="G53" i="2"/>
  <c r="G55" i="2"/>
  <c r="G50" i="2" l="1"/>
  <c r="E56" i="2"/>
  <c r="D88" i="2"/>
  <c r="G88" i="2" s="1"/>
  <c r="G89" i="2" s="1"/>
  <c r="E6" i="17" s="1"/>
  <c r="H6" i="17" s="1"/>
  <c r="G76" i="2" l="1"/>
  <c r="G56" i="2"/>
  <c r="G57" i="2" s="1"/>
  <c r="E94" i="2" s="1"/>
  <c r="E96" i="2" l="1"/>
  <c r="G94" i="2"/>
  <c r="E97" i="2"/>
  <c r="E95" i="2"/>
  <c r="E98" i="2"/>
  <c r="G98" i="2" s="1"/>
  <c r="G137" i="2"/>
  <c r="G77" i="2"/>
  <c r="G79" i="2" l="1"/>
  <c r="G136" i="2" s="1"/>
  <c r="E5" i="17"/>
  <c r="G97" i="2"/>
  <c r="G96" i="2"/>
  <c r="G95" i="2"/>
  <c r="H5" i="17" l="1"/>
  <c r="G100" i="2"/>
  <c r="E7" i="17" s="1"/>
  <c r="H7" i="17" s="1"/>
  <c r="E8" i="17" l="1"/>
  <c r="H8" i="17" s="1"/>
  <c r="G107" i="2"/>
  <c r="G109" i="2" s="1"/>
  <c r="E124" i="2" s="1"/>
  <c r="E11" i="17" l="1"/>
  <c r="H11" i="17" s="1"/>
  <c r="G138" i="2"/>
  <c r="G140" i="2" s="1"/>
  <c r="G124" i="2"/>
  <c r="E15" i="17" l="1"/>
  <c r="H15" i="17" s="1"/>
  <c r="E125" i="2"/>
  <c r="G125" i="2" s="1"/>
  <c r="E126" i="2" s="1"/>
  <c r="G127" i="2" s="1"/>
  <c r="E17" i="17" l="1"/>
  <c r="H17" i="17" s="1"/>
  <c r="G128" i="2"/>
  <c r="G129" i="2"/>
  <c r="G126" i="2"/>
  <c r="G131" i="2" l="1"/>
  <c r="G141" i="2" s="1"/>
  <c r="G142" i="2" s="1"/>
  <c r="G146" i="2" s="1"/>
  <c r="G12" i="10" l="1"/>
  <c r="H12" i="10" l="1"/>
  <c r="I12" i="10" s="1"/>
  <c r="J12" i="10" s="1"/>
  <c r="J15" i="10" s="1"/>
</calcChain>
</file>

<file path=xl/comments1.xml><?xml version="1.0" encoding="utf-8"?>
<comments xmlns="http://schemas.openxmlformats.org/spreadsheetml/2006/main">
  <authors>
    <author/>
  </authors>
  <commentList>
    <comment ref="F126" authorId="0">
      <text>
        <r>
          <rPr>
            <sz val="10"/>
            <color rgb="FF000000"/>
            <rFont val="Calibri"/>
            <family val="2"/>
          </rPr>
          <t>Preencher a célula G13, com o Regime de Tributação.
Para Lucro Real, planilha está com fórmula para "importar" a alíquota média obtida após o preenchimento da planilha específica "ALÍQUOTA MÉDIA LUCRO REAL"
Para alíquota de Lucro Presumido basta alterar a célula "G13" e selecionar "Lucro Presumido"</t>
        </r>
      </text>
    </comment>
    <comment ref="F127" authorId="0">
      <text>
        <r>
          <rPr>
            <sz val="10"/>
            <color rgb="FF000000"/>
            <rFont val="Calibri"/>
            <family val="2"/>
          </rPr>
          <t>Preencher a célula G13, com o Regime de Tributação.
Para Lucro Real, planilha está com fórmula para "importar" a alíquota média obtida após o preenchimento da planilha específica "ALÍQUOTA MÉDIA LUCRO REAL"
Para alíquota de Lucro Presumido basta alterar a célula "G13" e selecionar "Lucro Presumido"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F126" authorId="0">
      <text>
        <r>
          <rPr>
            <sz val="10"/>
            <color rgb="FF000000"/>
            <rFont val="Calibri"/>
            <family val="2"/>
          </rPr>
          <t>Preencher a célula G13, com o Regime de Tributação.
Para Lucro Real, planilha está com fórmula para "importar" a alíquota média obtida após o preenchimento da planilha específica "ALÍQUOTA MÉDIA LUCRO REAL"
Para alíquota de Lucro Presumido basta alterar a célula "G13" e selecionar "Lucro Presumido"</t>
        </r>
      </text>
    </comment>
    <comment ref="F127" authorId="0">
      <text>
        <r>
          <rPr>
            <sz val="10"/>
            <color rgb="FF000000"/>
            <rFont val="Calibri"/>
            <family val="2"/>
          </rPr>
          <t>Preencher a célula G13, com o Regime de Tributação.
Para Lucro Real, planilha está com fórmula para "importar" a alíquota média obtida após o preenchimento da planilha específica "ALÍQUOTA MÉDIA LUCRO REAL"
Para alíquota de Lucro Presumido basta alterar a célula "G13" e selecionar "Lucro Presumido"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F126" authorId="0">
      <text>
        <r>
          <rPr>
            <sz val="10"/>
            <color rgb="FF000000"/>
            <rFont val="Calibri"/>
            <family val="2"/>
          </rPr>
          <t>Preencher a célula G13, com o Regime de Tributação.
Para Lucro Real, planilha está com fórmula para "importar" a alíquota média obtida após o preenchimento da planilha específica "ALÍQUOTA MÉDIA LUCRO REAL"
Para alíquota de Lucro Presumido basta alterar a célula "G13" e selecionar "Lucro Presumido"</t>
        </r>
      </text>
    </comment>
    <comment ref="F127" authorId="0">
      <text>
        <r>
          <rPr>
            <sz val="10"/>
            <color rgb="FF000000"/>
            <rFont val="Calibri"/>
            <family val="2"/>
          </rPr>
          <t>Preencher a célula G13, com o Regime de Tributação.
Para Lucro Real, planilha está com fórmula para "importar" a alíquota média obtida após o preenchimento da planilha específica "ALÍQUOTA MÉDIA LUCRO REAL"
Para alíquota de Lucro Presumido basta alterar a célula "G13" e selecionar "Lucro Presumido"</t>
        </r>
      </text>
    </comment>
  </commentList>
</comments>
</file>

<file path=xl/sharedStrings.xml><?xml version="1.0" encoding="utf-8"?>
<sst xmlns="http://schemas.openxmlformats.org/spreadsheetml/2006/main" count="984" uniqueCount="258">
  <si>
    <t>(CABEÇALHO DA LICITANTE)</t>
  </si>
  <si>
    <t>DISCRIMINAÇÃO DOS SERVIÇOS (DADOS REFERENTES À CONTRATAÇÃO)</t>
  </si>
  <si>
    <t>A</t>
  </si>
  <si>
    <t>Data de apresentação da proposta (dia/mês/ano):</t>
  </si>
  <si>
    <t>B</t>
  </si>
  <si>
    <t>Município/UF:</t>
  </si>
  <si>
    <t>C</t>
  </si>
  <si>
    <t>Acordo, Convenção ou Dissídio Coletivo/Sigla da Federação/Sindicato/Nº de Registro/Ano</t>
  </si>
  <si>
    <t>D</t>
  </si>
  <si>
    <t>Regime de Tributação da empresa</t>
  </si>
  <si>
    <t>E</t>
  </si>
  <si>
    <t>Número de meses de execução contratual:</t>
  </si>
  <si>
    <t>IDENTIFICAÇÃO DO SERVIÇO</t>
  </si>
  <si>
    <t>Tipo de Serviço</t>
  </si>
  <si>
    <t>Unidade de Medida</t>
  </si>
  <si>
    <t>Quantidade a contratar</t>
  </si>
  <si>
    <t>Posto de trabalho/mês</t>
  </si>
  <si>
    <t>Mão de obra</t>
  </si>
  <si>
    <t>Mão de obra vinculada à execução contratual</t>
  </si>
  <si>
    <t>Dados para composição dos custos referentes a mão de obra</t>
  </si>
  <si>
    <t>Tipo de Serviço (mesmo serviço com características distintas)</t>
  </si>
  <si>
    <t>Classificação Brasileira de Ocupações (CBO)</t>
  </si>
  <si>
    <t>Data-Base da Categoria (dia/mês/ano)</t>
  </si>
  <si>
    <t>Módulo 1 - Composição da Remuneração</t>
  </si>
  <si>
    <t>Composição da Remuneração</t>
  </si>
  <si>
    <t>Valor (R$)</t>
  </si>
  <si>
    <t>Adicional de Periculosidade</t>
  </si>
  <si>
    <t>Adicional de Insalubridade</t>
  </si>
  <si>
    <t>F</t>
  </si>
  <si>
    <t>Outros (especificar)</t>
  </si>
  <si>
    <t>Total</t>
  </si>
  <si>
    <t>Módulo 2 - Encargos e Benefícios Anuais, Mensais e Diários</t>
  </si>
  <si>
    <t>2.1</t>
  </si>
  <si>
    <t>13º (décimo terceiro) Salário, Férias e Adicional de Férias</t>
  </si>
  <si>
    <t>Base de Cálculo</t>
  </si>
  <si>
    <t>Provisão Mensal</t>
  </si>
  <si>
    <t>Valor (R$)</t>
  </si>
  <si>
    <t>13º (décimo terceiro) Salário</t>
  </si>
  <si>
    <t>Férias</t>
  </si>
  <si>
    <t>2.2</t>
  </si>
  <si>
    <t>GPS, FGTS e outras contribuições</t>
  </si>
  <si>
    <t>Percentual (%)</t>
  </si>
  <si>
    <t>INSS</t>
  </si>
  <si>
    <t>RAT Ajustado (FAP* GIIL-RAT)</t>
  </si>
  <si>
    <t>FAP</t>
  </si>
  <si>
    <t>GILL-RAT</t>
  </si>
  <si>
    <t>Salário Educação</t>
  </si>
  <si>
    <t>SESC ou SESI</t>
  </si>
  <si>
    <t>SENAI - SENAC</t>
  </si>
  <si>
    <t>SEBRAE</t>
  </si>
  <si>
    <t>G</t>
  </si>
  <si>
    <t>INCRA</t>
  </si>
  <si>
    <t>H</t>
  </si>
  <si>
    <t>FGTS</t>
  </si>
  <si>
    <t>Submódulo 2.3 - Benefícios Mensais e Diários</t>
  </si>
  <si>
    <t>2.3</t>
  </si>
  <si>
    <t>Benefícios Mensais e Diários</t>
  </si>
  <si>
    <t>Custo Unit (R$)</t>
  </si>
  <si>
    <t>Contrapartida funcionário</t>
  </si>
  <si>
    <t>Custo Efetivo(R$)</t>
  </si>
  <si>
    <t>Quadro-Resumo do Módulo 2 - Encargos e Benefícios anuais, mensais e diários</t>
  </si>
  <si>
    <t>Encargos e Benefícios Anuais, Mensais e Diários</t>
  </si>
  <si>
    <t>Módulo 3 - Provisão para Rescisão</t>
  </si>
  <si>
    <t>Provisão para Rescisão</t>
  </si>
  <si>
    <t>Alíquota</t>
  </si>
  <si>
    <t>Provisão mensal</t>
  </si>
  <si>
    <t>API - Aviso prévio indenizado (30 dias)</t>
  </si>
  <si>
    <t>APT - Aviso Prévio Trabalhado (7 dias)</t>
  </si>
  <si>
    <t>FGTS sobre Aviso Prévio Trabalhado</t>
  </si>
  <si>
    <t>Demais encargos sociais e trabalhistas sobre Aviso Prévio Trabalhado</t>
  </si>
  <si>
    <t>Multa sobre FGTS</t>
  </si>
  <si>
    <t>-</t>
  </si>
  <si>
    <t>Módulo 4 - Custo de Reposição do Profissional Ausente</t>
  </si>
  <si>
    <t>Submódulo 4.1 - Substituto nas Ausências Legais</t>
  </si>
  <si>
    <t>Ausências Legais</t>
  </si>
  <si>
    <t>Substituto na cobertura de Férias</t>
  </si>
  <si>
    <t>Substituto na cobertura de ausência justificada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</si>
  <si>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</si>
  <si>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</si>
  <si>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</si>
  <si>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</si>
  <si>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4.2</t>
  </si>
  <si>
    <t>Submódulo 4.2 - Substituto na Intrajornada</t>
  </si>
  <si>
    <t>A. </t>
  </si>
  <si>
    <t>Quadro-Resumo do Módulo 4 - Custo de Reposição do Profissional Ausente</t>
  </si>
  <si>
    <t>Custo de Reposição do Profissional Ausente</t>
  </si>
  <si>
    <t>4.1</t>
  </si>
  <si>
    <t>Substituto nas Ausências Legais</t>
  </si>
  <si>
    <t>Substituto na Intrajornada</t>
  </si>
  <si>
    <t>Módulo 5 - Insumos Diversos</t>
  </si>
  <si>
    <t>Insumos Diversos</t>
  </si>
  <si>
    <t>Provisão mensal (R$)</t>
  </si>
  <si>
    <t>Uniformes</t>
  </si>
  <si>
    <t>Módulo 6 - Custos Indiretos, Tributos e Lucro</t>
  </si>
  <si>
    <t>Custos Indiretos, Tributos e Lucro</t>
  </si>
  <si>
    <t>Custos Indiretos</t>
  </si>
  <si>
    <t>Lucro</t>
  </si>
  <si>
    <t>PIS</t>
  </si>
  <si>
    <t>COFINS</t>
  </si>
  <si>
    <t>ISSQN</t>
  </si>
  <si>
    <t>Total de Tributos</t>
  </si>
  <si>
    <t>2. QUADRO-RESUMO DO CUSTO POR EMPREGADO</t>
  </si>
  <si>
    <t>MÓDULO</t>
  </si>
  <si>
    <t>Módulo 1 - Composição da Remuneração</t>
  </si>
  <si>
    <t>Módulo 2 - Encargos e Benefícios Anuais, Mensais e Diários</t>
  </si>
  <si>
    <t>Módulo 3 - Provisão para Rescisão</t>
  </si>
  <si>
    <t>Módulo 4 - Custo de Reposição do Profissional Ausente</t>
  </si>
  <si>
    <t>Módulo 5 - Insumos Diversos</t>
  </si>
  <si>
    <t>Subtotal (A + B +C+ D+E)</t>
  </si>
  <si>
    <t>Módulo 6 – Custos Indiretos, Tributos e Lucro</t>
  </si>
  <si>
    <t>Valor Total por Empregado</t>
  </si>
  <si>
    <t>UNIFORMES E EPI'S UTILIZADOS NA PRESTAÇÃO DOS SERVIÇOS</t>
  </si>
  <si>
    <t>Item</t>
  </si>
  <si>
    <t>Descrição</t>
  </si>
  <si>
    <t>Apresentação</t>
  </si>
  <si>
    <t>Valor Unitário (R$)</t>
  </si>
  <si>
    <t>Valor Total Anual (R$)</t>
  </si>
  <si>
    <t>Unidade</t>
  </si>
  <si>
    <t>Quantidade anual</t>
  </si>
  <si>
    <t>INSUMOS E MATERIAIS UTILIZADOS NA PRESTAÇÃO DOS SERVIÇOS</t>
  </si>
  <si>
    <t>Quantidade</t>
  </si>
  <si>
    <t>Valor Total (R$)</t>
  </si>
  <si>
    <t>MATERIAIS - ENTREGA ANUAL</t>
  </si>
  <si>
    <t>Valor Unitário R$ (R$)</t>
  </si>
  <si>
    <t>Valor total anual</t>
  </si>
  <si>
    <t>Rateio do valor anual para 1 mês</t>
  </si>
  <si>
    <t>OUTROS MATERIAIS DURÁVEIS - ENTREGA ÚNICA</t>
  </si>
  <si>
    <t>Valor total</t>
  </si>
  <si>
    <t>Vida útil de ferramentas e outros insumos (em meses)</t>
  </si>
  <si>
    <t>Rateio do custo total pela vida útil</t>
  </si>
  <si>
    <t>COMPROVAÇÃO DA ALÍQUOTA MÉDIA DOS TRIBUTOS - LUCRO REAL</t>
  </si>
  <si>
    <t>Competência</t>
  </si>
  <si>
    <t>Faturamento</t>
  </si>
  <si>
    <t>Créditos PIS</t>
  </si>
  <si>
    <t>Apuração</t>
  </si>
  <si>
    <t>Alíquota Efetiva (%)</t>
  </si>
  <si>
    <t>Créditos COFINS</t>
  </si>
  <si>
    <t>Alíquota Efetiva Média (%)</t>
  </si>
  <si>
    <t>PREENCHER CÉLULAS EM AMARELO COM BASE NAS INFORMAÇÕES DA EFD CONTRIBUIÇÕES</t>
  </si>
  <si>
    <t>Ribeirão Preto/SP</t>
  </si>
  <si>
    <r>
      <t xml:space="preserve">Transporte </t>
    </r>
    <r>
      <rPr>
        <sz val="11"/>
        <color rgb="FFFF0000"/>
        <rFont val="Calibri"/>
        <family val="2"/>
      </rPr>
      <t>(Tarifa do transporte público R$ 5,00)</t>
    </r>
  </si>
  <si>
    <t>Qtd dias</t>
  </si>
  <si>
    <t>ANEXO - PROPOSTA DE PREÇOS E PLANILHA DE CUSTOS E FORMAÇÃO DE PREÇOS</t>
  </si>
  <si>
    <t>Camiseta</t>
  </si>
  <si>
    <t>Valor Total por item (R$)</t>
  </si>
  <si>
    <t>Serviços</t>
  </si>
  <si>
    <t>Lote</t>
  </si>
  <si>
    <t>Valor Total por Lote (R$)</t>
  </si>
  <si>
    <t>Qdt de Postos
(a)</t>
  </si>
  <si>
    <t>Meses Trabalhados (b)</t>
  </si>
  <si>
    <t>Valor Mensal por Posto ( c)</t>
  </si>
  <si>
    <t>Valor Total 
(d) = a*b*c</t>
  </si>
  <si>
    <t>VALOR TOTAL GLOBAL</t>
  </si>
  <si>
    <t>QUADRO DEMONSTRATIVO DA PROPOSTA - VALOR TOTAL</t>
  </si>
  <si>
    <t xml:space="preserve">Nº do Processo: </t>
  </si>
  <si>
    <t xml:space="preserve">Licitação Nº:  </t>
  </si>
  <si>
    <t>ANEXO - I - PROPOSTA DE PREÇOS TOTAL</t>
  </si>
  <si>
    <t>Pregão Eletrônico:</t>
  </si>
  <si>
    <t>Nº do Processo Digital:</t>
  </si>
  <si>
    <t>Substituto na cobertura de Intervalo para repouso ou alimentação/Hora extra idenizada</t>
  </si>
  <si>
    <t>Quantidade de Empregado por posto</t>
  </si>
  <si>
    <t>Percentual</t>
  </si>
  <si>
    <t>Qtd horas</t>
  </si>
  <si>
    <t>Valor Mensal do Posto</t>
  </si>
  <si>
    <t>Quantidade de Empregados (Diurno e Noturno)</t>
  </si>
  <si>
    <t>Valor total mensal com insumos e materiais (rateio por empregado)</t>
  </si>
  <si>
    <t>PREENCHER CÉLULAS EM AMARELO COM BASE NA QUANTIDADE E VALORES UNITÁRIOS DOS ITENS A SEREM FORNECIDOS</t>
  </si>
  <si>
    <t xml:space="preserve">OBSERVAÇÃO: NÃO PRECISA PREENCHER, VALORES SÃO RETIRADOS AUTOMÁTICAMENTE DAS PLANILHAS DO LOTE 01 </t>
  </si>
  <si>
    <t>Auxílio Creche</t>
  </si>
  <si>
    <t>Benefício Social Familiar</t>
  </si>
  <si>
    <t>I</t>
  </si>
  <si>
    <t>J</t>
  </si>
  <si>
    <t>Benefício Assistencial Patronal</t>
  </si>
  <si>
    <t>K</t>
  </si>
  <si>
    <t>Plano de Saude</t>
  </si>
  <si>
    <t>Curso de Capacitação (item 5.1.17 do edital)</t>
  </si>
  <si>
    <t>Salário-Base para jornada de 30 horas semanais</t>
  </si>
  <si>
    <t>Salário Normativo da Categoria Profissional 44 horas</t>
  </si>
  <si>
    <t>Submódulo 2.1 - Encargos Previdenciários (GPS), Fundo de Garantia por Tempo de Serviço (FGTS) e outras contribuições</t>
  </si>
  <si>
    <t xml:space="preserve"> Submódulo 2.2 - 13º (décimo terceiro) Salário, Férias e Adicional de Férias</t>
  </si>
  <si>
    <t>xx/xx/2025</t>
  </si>
  <si>
    <t>Total 2.1</t>
  </si>
  <si>
    <t>Adicional de Férias (1/3)</t>
  </si>
  <si>
    <t>Total 2.2 (E=A+B+C+D)</t>
  </si>
  <si>
    <t>Incidencia do Submódulo 2.1 sobre os itens A,B,C do Submódulo 2.2</t>
  </si>
  <si>
    <t>Cesta Básica (Auxílio Alimentação)</t>
  </si>
  <si>
    <t>Ticket Refeição (Benefício Alimentar)</t>
  </si>
  <si>
    <t>PPR/PLR</t>
  </si>
  <si>
    <t>Sistema de Proteção Social da Categoria (Auxílio Saúde)</t>
  </si>
  <si>
    <t>L</t>
  </si>
  <si>
    <t>Filho Excepcional</t>
  </si>
  <si>
    <t xml:space="preserve">FGTS sobre Aviso Prévio Indenizado </t>
  </si>
  <si>
    <t>Estatísticas de ocorrência (%)</t>
  </si>
  <si>
    <t>(%)</t>
  </si>
  <si>
    <t>Crachá</t>
  </si>
  <si>
    <t>PC 2024/594</t>
  </si>
  <si>
    <t>UNIFORMES - SUPERVISOR (Item 5.46 do Termo de Referência)</t>
  </si>
  <si>
    <t xml:space="preserve">Valor Mensal </t>
  </si>
  <si>
    <t>VEÍCULOS - UTILIZADOS NA PRESTAÇÃO DOS SERVIÇOS</t>
  </si>
  <si>
    <t>Situação</t>
  </si>
  <si>
    <t>Vida Útil em Meses</t>
  </si>
  <si>
    <t>Tempo de Utilização em Meses</t>
  </si>
  <si>
    <t>Valor Depreciado (R$)</t>
  </si>
  <si>
    <t>Saldo Residual</t>
  </si>
  <si>
    <t>Vida Útil Restante em Meses</t>
  </si>
  <si>
    <t>Valor Total Mensal (R$)</t>
  </si>
  <si>
    <t>Veículo</t>
  </si>
  <si>
    <t>Aluguel</t>
  </si>
  <si>
    <t>Novo</t>
  </si>
  <si>
    <t>Valor Total Mensal (A)</t>
  </si>
  <si>
    <t>Total de Empregados (Supervisores) (B)</t>
  </si>
  <si>
    <t>Rateio mensal por empregado (C=A/B)</t>
  </si>
  <si>
    <t>Unidade de medida</t>
  </si>
  <si>
    <t>Qtd. Média Mensal de KM</t>
  </si>
  <si>
    <t xml:space="preserve">Valor Total Mensal </t>
  </si>
  <si>
    <t>Litros</t>
  </si>
  <si>
    <t>Seguro</t>
  </si>
  <si>
    <t>Franquia</t>
  </si>
  <si>
    <t>EQUIPAMENTOS E MATERIAIS - SUPERVISOR</t>
  </si>
  <si>
    <t>Celular</t>
  </si>
  <si>
    <t>Salário-Base para jornada de 44 horas semanais</t>
  </si>
  <si>
    <t xml:space="preserve">Substituto na cobertura de Férias </t>
  </si>
  <si>
    <t>Fator de Consumo Estimado (KM/L)</t>
  </si>
  <si>
    <t>Qtd de litros estimado</t>
  </si>
  <si>
    <t>Valor Mensal (D)</t>
  </si>
  <si>
    <t>Total de Empregados (Supervisores) (E)</t>
  </si>
  <si>
    <t>Rateio Mensal por Supervisor (F=D/E)</t>
  </si>
  <si>
    <t>Valor anual, por funcionário (A)</t>
  </si>
  <si>
    <t>Valor anual, por funcionário (C)</t>
  </si>
  <si>
    <t>Equipamentos e Materiais Supervisor</t>
  </si>
  <si>
    <t xml:space="preserve">MANUTENÇÃO VEÍCULOS </t>
  </si>
  <si>
    <t>Manutenção Veículos</t>
  </si>
  <si>
    <t xml:space="preserve">MÃO DE OBRA - LOTE 01 </t>
  </si>
  <si>
    <t>MÃO DE OBRA - LOTE 01</t>
  </si>
  <si>
    <t>Submódulo 2.2 - 13º (décimo terceiro) Salário, Férias e Adicional de Férias</t>
  </si>
  <si>
    <t>DESCRIÇÃO ITENS PAGAMENTO PELO FATO GERADOR (7.36 DO EDITAL)</t>
  </si>
  <si>
    <t>Outros (Especificar)</t>
  </si>
  <si>
    <t>ANEXO II - RESUMO PAGAMENTO PELO FATO GERADOR MENSAL</t>
  </si>
  <si>
    <t>ANEXO III - PROPOSTA DE PREÇOS E PLANILHA DE CUSTOS E FORMAÇÃO DE PREÇOS</t>
  </si>
  <si>
    <t>Item 1.1 - Apoio Diurno 
(A)</t>
  </si>
  <si>
    <t>ESTIMATIVA MENSAL POR POSTO (G=A + B +C+ D+E+F)</t>
  </si>
  <si>
    <t>QUANTIDADE DE POSTOS (H)</t>
  </si>
  <si>
    <t>ESTIMATIVA TOTAL MENSAL (I=H*G)</t>
  </si>
  <si>
    <t>ESTIMATIVA TOTAL ANUAL (H=I*12)</t>
  </si>
  <si>
    <t>1.2 - Supervisor</t>
  </si>
  <si>
    <t>Item 1.2 - Supervisor 
(C)</t>
  </si>
  <si>
    <t>Total Estimado (D=A+B+C)</t>
  </si>
  <si>
    <t>Item 1.2 - Apoio Noturno 
(B)</t>
  </si>
  <si>
    <t>1.1 - Serviço de Profissional de Apoio Pedagógico para alunos com Deficiência, Transtorno Global do Desenvolvimento (TGD) e Transtorno do Espectro Autista (TEA) – 30h semanais</t>
  </si>
  <si>
    <t>1.2 - Serviço de Profissional de Apoio Pedagógico para alunos com Deficiência, Transtorno Global do Desenvolvimento (TGD) e Transtorno do Espectro Autista (TEA) – 25h diurnas e 5h noturnas</t>
  </si>
  <si>
    <t>UNIFORMES - APOIO ESCOLAR DIURNO E NOTURNO (Item 5.46 do Termo de Referência)</t>
  </si>
  <si>
    <t>Adicional Noturno c/ Hora noturna reduzida</t>
  </si>
  <si>
    <t>Incidência do Módulo 6 (Submódulos C, D e E) sobre a soma dos itens A, B e C do anexo II</t>
  </si>
  <si>
    <t xml:space="preserve">Quantidade </t>
  </si>
  <si>
    <t>PREENCHER COM QUANTIDADE REFERENTE AO PERÍODO DO CONTRATO</t>
  </si>
  <si>
    <t>Provisão mensal dos custos com uniformes (D=C/24)</t>
  </si>
  <si>
    <t>Provisão mensal dos custos com uniformes (B=A/24)</t>
  </si>
  <si>
    <t>Gasolina  para 02 veículos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</si>
</sst>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[$R$ -416]* #,##0.00_);_([$R$ -416]* \(#,##0.00\);_([$R$ -416]* &quot;-&quot;??_);_(@_)"/>
    <numFmt numFmtId="165" formatCode="0.0000"/>
    <numFmt numFmtId="166" formatCode="_-&quot;R$&quot;\ * #,##0.00_-;\-&quot;R$&quot;\ * #,##0.00_-;_-&quot;R$&quot;\ * &quot;-&quot;??_-;_-@"/>
    <numFmt numFmtId="167" formatCode="0.0000%"/>
    <numFmt numFmtId="168" formatCode="d\.m"/>
    <numFmt numFmtId="169" formatCode="0_ "/>
    <numFmt numFmtId="170" formatCode="0.00_ "/>
    <numFmt numFmtId="171" formatCode="mm&quot;/&quot;yyyy"/>
    <numFmt numFmtId="172" formatCode="0.0%"/>
    <numFmt numFmtId="173" formatCode="0.000%"/>
  </numFmts>
  <fonts count="27" x14ac:knownFonts="1">
    <font>
      <sz val="10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b/>
      <sz val="10"/>
      <name val="Calibri"/>
      <family val="2"/>
    </font>
    <font>
      <b/>
      <sz val="9"/>
      <color rgb="FF000000"/>
      <name val="Calibri"/>
      <family val="2"/>
    </font>
    <font>
      <b/>
      <sz val="9"/>
      <name val="Calibri"/>
      <family val="2"/>
    </font>
    <font>
      <sz val="9"/>
      <color rgb="FF000000"/>
      <name val="Calibri"/>
      <family val="2"/>
    </font>
    <font>
      <sz val="9"/>
      <color rgb="FFFF0000"/>
      <name val="Calibri"/>
      <family val="2"/>
    </font>
    <font>
      <sz val="9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sz val="11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4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14"/>
      <color rgb="FF000000"/>
      <name val="Calibri"/>
      <family val="2"/>
    </font>
    <font>
      <b/>
      <sz val="9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93C47D"/>
        <bgColor rgb="FF93C47D"/>
      </patternFill>
    </fill>
    <fill>
      <patternFill patternType="solid">
        <fgColor rgb="FFB6D7A8"/>
        <bgColor rgb="FFB6D7A8"/>
      </patternFill>
    </fill>
    <fill>
      <patternFill patternType="solid">
        <fgColor rgb="FFFFFF00"/>
        <bgColor rgb="FFFFFF00"/>
      </patternFill>
    </fill>
    <fill>
      <patternFill patternType="solid">
        <fgColor rgb="FFE7E6E6"/>
        <bgColor rgb="FFE7E6E6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B6D7A8"/>
      </patternFill>
    </fill>
    <fill>
      <patternFill patternType="solid">
        <fgColor theme="0" tint="-0.249977111117893"/>
        <bgColor rgb="FF93C47D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93C47D"/>
      </patternFill>
    </fill>
    <fill>
      <patternFill patternType="solid">
        <fgColor theme="9" tint="0.39997558519241921"/>
        <bgColor indexed="64"/>
      </patternFill>
    </fill>
  </fills>
  <borders count="9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44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2" fillId="0" borderId="0"/>
    <xf numFmtId="44" fontId="22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</cellStyleXfs>
  <cellXfs count="515">
    <xf numFmtId="0" fontId="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wrapText="1"/>
    </xf>
    <xf numFmtId="164" fontId="7" fillId="3" borderId="42" xfId="0" applyNumberFormat="1" applyFont="1" applyFill="1" applyBorder="1" applyAlignment="1">
      <alignment horizontal="center" vertical="center" wrapText="1"/>
    </xf>
    <xf numFmtId="164" fontId="7" fillId="0" borderId="44" xfId="0" applyNumberFormat="1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4" fontId="7" fillId="0" borderId="42" xfId="0" applyNumberFormat="1" applyFont="1" applyBorder="1" applyAlignment="1">
      <alignment horizontal="center" vertical="center" wrapText="1"/>
    </xf>
    <xf numFmtId="166" fontId="4" fillId="5" borderId="33" xfId="0" applyNumberFormat="1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166" fontId="7" fillId="0" borderId="44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10" fontId="7" fillId="0" borderId="14" xfId="0" applyNumberFormat="1" applyFont="1" applyBorder="1" applyAlignment="1">
      <alignment horizontal="center" vertical="center" wrapText="1"/>
    </xf>
    <xf numFmtId="167" fontId="4" fillId="5" borderId="32" xfId="0" applyNumberFormat="1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/>
    </xf>
    <xf numFmtId="166" fontId="7" fillId="0" borderId="45" xfId="0" applyNumberFormat="1" applyFont="1" applyBorder="1" applyAlignment="1">
      <alignment horizontal="center" vertical="center" wrapText="1"/>
    </xf>
    <xf numFmtId="0" fontId="4" fillId="3" borderId="54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wrapText="1"/>
    </xf>
    <xf numFmtId="168" fontId="4" fillId="3" borderId="41" xfId="0" applyNumberFormat="1" applyFont="1" applyFill="1" applyBorder="1" applyAlignment="1">
      <alignment horizontal="center" vertical="center" wrapText="1"/>
    </xf>
    <xf numFmtId="166" fontId="7" fillId="0" borderId="40" xfId="0" applyNumberFormat="1" applyFont="1" applyBorder="1" applyAlignment="1">
      <alignment horizontal="center" vertical="center" wrapText="1"/>
    </xf>
    <xf numFmtId="166" fontId="7" fillId="0" borderId="13" xfId="0" applyNumberFormat="1" applyFont="1" applyBorder="1" applyAlignment="1">
      <alignment horizontal="center" vertical="center" wrapText="1"/>
    </xf>
    <xf numFmtId="0" fontId="4" fillId="3" borderId="56" xfId="0" applyFont="1" applyFill="1" applyBorder="1" applyAlignment="1">
      <alignment horizontal="center" vertical="center" wrapText="1"/>
    </xf>
    <xf numFmtId="0" fontId="4" fillId="3" borderId="53" xfId="0" applyFont="1" applyFill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166" fontId="4" fillId="0" borderId="33" xfId="0" applyNumberFormat="1" applyFont="1" applyBorder="1" applyAlignment="1">
      <alignment vertical="center" wrapText="1"/>
    </xf>
    <xf numFmtId="166" fontId="4" fillId="3" borderId="33" xfId="0" applyNumberFormat="1" applyFont="1" applyFill="1" applyBorder="1" applyAlignment="1">
      <alignment horizontal="center" vertical="center" wrapText="1"/>
    </xf>
    <xf numFmtId="169" fontId="4" fillId="3" borderId="41" xfId="0" applyNumberFormat="1" applyFont="1" applyFill="1" applyBorder="1" applyAlignment="1">
      <alignment horizontal="center" vertical="center" wrapText="1"/>
    </xf>
    <xf numFmtId="170" fontId="4" fillId="3" borderId="32" xfId="0" applyNumberFormat="1" applyFont="1" applyFill="1" applyBorder="1" applyAlignment="1">
      <alignment horizontal="center" vertical="center" wrapText="1"/>
    </xf>
    <xf numFmtId="170" fontId="4" fillId="3" borderId="33" xfId="0" applyNumberFormat="1" applyFont="1" applyFill="1" applyBorder="1" applyAlignment="1">
      <alignment horizontal="center" vertical="center" wrapText="1"/>
    </xf>
    <xf numFmtId="170" fontId="7" fillId="0" borderId="37" xfId="0" applyNumberFormat="1" applyFont="1" applyBorder="1" applyAlignment="1">
      <alignment horizontal="center" vertical="center" wrapText="1"/>
    </xf>
    <xf numFmtId="166" fontId="7" fillId="0" borderId="43" xfId="0" applyNumberFormat="1" applyFont="1" applyBorder="1" applyAlignment="1">
      <alignment vertical="center" wrapText="1"/>
    </xf>
    <xf numFmtId="166" fontId="7" fillId="0" borderId="44" xfId="0" applyNumberFormat="1" applyFont="1" applyBorder="1" applyAlignment="1">
      <alignment vertical="center" wrapText="1"/>
    </xf>
    <xf numFmtId="170" fontId="7" fillId="0" borderId="3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vertical="center" wrapText="1"/>
    </xf>
    <xf numFmtId="166" fontId="7" fillId="0" borderId="45" xfId="0" applyNumberFormat="1" applyFont="1" applyBorder="1" applyAlignment="1">
      <alignment vertical="center" wrapText="1"/>
    </xf>
    <xf numFmtId="0" fontId="4" fillId="0" borderId="31" xfId="0" applyFont="1" applyBorder="1" applyAlignment="1">
      <alignment horizontal="center" vertical="center" wrapText="1"/>
    </xf>
    <xf numFmtId="166" fontId="7" fillId="0" borderId="42" xfId="0" applyNumberFormat="1" applyFont="1" applyBorder="1" applyAlignment="1">
      <alignment horizontal="center" vertical="center" wrapText="1"/>
    </xf>
    <xf numFmtId="166" fontId="4" fillId="0" borderId="33" xfId="0" applyNumberFormat="1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166" fontId="7" fillId="0" borderId="33" xfId="0" applyNumberFormat="1" applyFont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166" fontId="4" fillId="2" borderId="3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4" fillId="3" borderId="32" xfId="0" applyNumberFormat="1" applyFont="1" applyFill="1" applyBorder="1" applyAlignment="1">
      <alignment horizontal="center" vertical="center" wrapText="1"/>
    </xf>
    <xf numFmtId="164" fontId="4" fillId="3" borderId="33" xfId="0" applyNumberFormat="1" applyFont="1" applyFill="1" applyBorder="1" applyAlignment="1">
      <alignment horizontal="center" vertical="center" wrapText="1"/>
    </xf>
    <xf numFmtId="164" fontId="7" fillId="0" borderId="44" xfId="0" applyNumberFormat="1" applyFont="1" applyBorder="1" applyAlignment="1">
      <alignment horizontal="center" vertical="center"/>
    </xf>
    <xf numFmtId="164" fontId="7" fillId="0" borderId="45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164" fontId="4" fillId="3" borderId="3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164" fontId="4" fillId="3" borderId="59" xfId="0" applyNumberFormat="1" applyFont="1" applyFill="1" applyBorder="1" applyAlignment="1">
      <alignment horizontal="center" vertical="center"/>
    </xf>
    <xf numFmtId="164" fontId="4" fillId="3" borderId="42" xfId="0" applyNumberFormat="1" applyFont="1" applyFill="1" applyBorder="1" applyAlignment="1">
      <alignment horizontal="center" vertical="center"/>
    </xf>
    <xf numFmtId="0" fontId="4" fillId="3" borderId="45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 wrapText="1"/>
    </xf>
    <xf numFmtId="10" fontId="10" fillId="2" borderId="31" xfId="0" applyNumberFormat="1" applyFont="1" applyFill="1" applyBorder="1" applyAlignment="1">
      <alignment horizontal="center" vertical="center"/>
    </xf>
    <xf numFmtId="164" fontId="10" fillId="2" borderId="19" xfId="0" applyNumberFormat="1" applyFont="1" applyFill="1" applyBorder="1" applyAlignment="1">
      <alignment horizontal="center" vertical="center"/>
    </xf>
    <xf numFmtId="0" fontId="10" fillId="2" borderId="42" xfId="0" applyFont="1" applyFill="1" applyBorder="1" applyAlignment="1">
      <alignment horizontal="center" vertical="center"/>
    </xf>
    <xf numFmtId="10" fontId="10" fillId="2" borderId="16" xfId="0" applyNumberFormat="1" applyFont="1" applyFill="1" applyBorder="1" applyAlignment="1">
      <alignment horizontal="center" vertical="center"/>
    </xf>
    <xf numFmtId="164" fontId="13" fillId="0" borderId="37" xfId="0" applyNumberFormat="1" applyFont="1" applyBorder="1" applyAlignment="1">
      <alignment horizontal="center" vertical="center"/>
    </xf>
    <xf numFmtId="164" fontId="13" fillId="0" borderId="47" xfId="0" applyNumberFormat="1" applyFont="1" applyBorder="1" applyAlignment="1">
      <alignment horizontal="center" vertical="center"/>
    </xf>
    <xf numFmtId="167" fontId="13" fillId="0" borderId="44" xfId="0" applyNumberFormat="1" applyFont="1" applyBorder="1" applyAlignment="1">
      <alignment horizontal="center" vertical="center"/>
    </xf>
    <xf numFmtId="164" fontId="13" fillId="0" borderId="43" xfId="0" applyNumberFormat="1" applyFont="1" applyBorder="1" applyAlignment="1">
      <alignment horizontal="center" vertical="center"/>
    </xf>
    <xf numFmtId="164" fontId="13" fillId="0" borderId="30" xfId="0" applyNumberFormat="1" applyFont="1" applyBorder="1" applyAlignment="1">
      <alignment horizontal="center" vertical="center"/>
    </xf>
    <xf numFmtId="164" fontId="13" fillId="0" borderId="14" xfId="0" applyNumberFormat="1" applyFont="1" applyBorder="1" applyAlignment="1">
      <alignment horizontal="center" vertical="center"/>
    </xf>
    <xf numFmtId="167" fontId="13" fillId="0" borderId="45" xfId="0" applyNumberFormat="1" applyFont="1" applyBorder="1" applyAlignment="1">
      <alignment horizontal="center" vertical="center"/>
    </xf>
    <xf numFmtId="164" fontId="13" fillId="0" borderId="10" xfId="0" applyNumberFormat="1" applyFont="1" applyBorder="1" applyAlignment="1">
      <alignment horizontal="center" vertical="center"/>
    </xf>
    <xf numFmtId="164" fontId="13" fillId="0" borderId="31" xfId="0" applyNumberFormat="1" applyFont="1" applyBorder="1" applyAlignment="1">
      <alignment horizontal="center" vertical="center"/>
    </xf>
    <xf numFmtId="164" fontId="13" fillId="0" borderId="19" xfId="0" applyNumberFormat="1" applyFont="1" applyBorder="1" applyAlignment="1">
      <alignment horizontal="center" vertical="center"/>
    </xf>
    <xf numFmtId="167" fontId="13" fillId="0" borderId="42" xfId="0" applyNumberFormat="1" applyFont="1" applyBorder="1" applyAlignment="1">
      <alignment horizontal="center" vertical="center"/>
    </xf>
    <xf numFmtId="164" fontId="13" fillId="0" borderId="16" xfId="0" applyNumberFormat="1" applyFont="1" applyBorder="1" applyAlignment="1">
      <alignment horizontal="center" vertical="center"/>
    </xf>
    <xf numFmtId="164" fontId="13" fillId="0" borderId="52" xfId="0" applyNumberFormat="1" applyFont="1" applyBorder="1" applyAlignment="1">
      <alignment horizontal="center" vertical="center"/>
    </xf>
    <xf numFmtId="167" fontId="13" fillId="0" borderId="5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10" fillId="0" borderId="41" xfId="0" applyNumberFormat="1" applyFont="1" applyBorder="1" applyAlignment="1">
      <alignment horizontal="center" vertical="center" wrapText="1"/>
    </xf>
    <xf numFmtId="167" fontId="10" fillId="0" borderId="33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7" fontId="13" fillId="0" borderId="0" xfId="0" applyNumberFormat="1" applyFont="1" applyAlignment="1">
      <alignment horizontal="center" vertical="center"/>
    </xf>
    <xf numFmtId="0" fontId="0" fillId="0" borderId="0" xfId="0" applyFont="1" applyAlignment="1">
      <alignment vertical="center"/>
    </xf>
    <xf numFmtId="0" fontId="14" fillId="3" borderId="32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5" fillId="0" borderId="67" xfId="0" applyFont="1" applyBorder="1" applyAlignment="1">
      <alignment horizontal="center" vertical="center"/>
    </xf>
    <xf numFmtId="43" fontId="5" fillId="0" borderId="67" xfId="0" applyNumberFormat="1" applyFont="1" applyBorder="1" applyAlignment="1">
      <alignment horizontal="center" vertical="center"/>
    </xf>
    <xf numFmtId="166" fontId="17" fillId="2" borderId="66" xfId="0" applyNumberFormat="1" applyFont="1" applyFill="1" applyBorder="1" applyAlignment="1">
      <alignment horizontal="center" vertical="center" wrapText="1"/>
    </xf>
    <xf numFmtId="0" fontId="18" fillId="3" borderId="67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3" fontId="4" fillId="3" borderId="33" xfId="0" applyNumberFormat="1" applyFont="1" applyFill="1" applyBorder="1" applyAlignment="1">
      <alignment horizontal="center" vertical="center"/>
    </xf>
    <xf numFmtId="0" fontId="14" fillId="2" borderId="41" xfId="0" applyFont="1" applyFill="1" applyBorder="1" applyAlignment="1">
      <alignment horizontal="center" vertical="center" wrapText="1"/>
    </xf>
    <xf numFmtId="3" fontId="5" fillId="0" borderId="67" xfId="0" applyNumberFormat="1" applyFont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3" fontId="5" fillId="0" borderId="67" xfId="0" applyNumberFormat="1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7" fillId="0" borderId="11" xfId="0" applyFont="1" applyBorder="1" applyAlignment="1">
      <alignment horizontal="left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166" fontId="7" fillId="0" borderId="53" xfId="0" applyNumberFormat="1" applyFont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44" fontId="0" fillId="0" borderId="0" xfId="0" applyNumberFormat="1" applyFont="1" applyFill="1" applyAlignment="1">
      <alignment vertical="center"/>
    </xf>
    <xf numFmtId="43" fontId="0" fillId="0" borderId="0" xfId="0" applyNumberFormat="1" applyFont="1" applyAlignment="1">
      <alignment vertical="center"/>
    </xf>
    <xf numFmtId="10" fontId="7" fillId="11" borderId="47" xfId="0" applyNumberFormat="1" applyFont="1" applyFill="1" applyBorder="1" applyAlignment="1" applyProtection="1">
      <alignment horizontal="center" vertical="center" wrapText="1"/>
      <protection locked="0"/>
    </xf>
    <xf numFmtId="10" fontId="7" fillId="11" borderId="14" xfId="0" applyNumberFormat="1" applyFont="1" applyFill="1" applyBorder="1" applyAlignment="1" applyProtection="1">
      <alignment horizontal="center" vertical="center" wrapText="1"/>
      <protection locked="0"/>
    </xf>
    <xf numFmtId="9" fontId="7" fillId="11" borderId="14" xfId="0" applyNumberFormat="1" applyFont="1" applyFill="1" applyBorder="1" applyAlignment="1" applyProtection="1">
      <alignment horizontal="center" vertical="center" wrapText="1"/>
      <protection locked="0"/>
    </xf>
    <xf numFmtId="165" fontId="7" fillId="11" borderId="14" xfId="0" applyNumberFormat="1" applyFont="1" applyFill="1" applyBorder="1" applyAlignment="1" applyProtection="1">
      <alignment horizontal="center" vertical="center" wrapText="1"/>
      <protection locked="0"/>
    </xf>
    <xf numFmtId="0" fontId="7" fillId="11" borderId="14" xfId="0" applyNumberFormat="1" applyFont="1" applyFill="1" applyBorder="1" applyAlignment="1" applyProtection="1">
      <alignment horizontal="center" vertical="center" wrapText="1"/>
      <protection locked="0"/>
    </xf>
    <xf numFmtId="164" fontId="7" fillId="11" borderId="44" xfId="0" applyNumberFormat="1" applyFont="1" applyFill="1" applyBorder="1" applyAlignment="1" applyProtection="1">
      <alignment horizontal="center" vertical="center" wrapText="1"/>
      <protection locked="0"/>
    </xf>
    <xf numFmtId="3" fontId="4" fillId="11" borderId="36" xfId="0" applyNumberFormat="1" applyFont="1" applyFill="1" applyBorder="1" applyAlignment="1" applyProtection="1">
      <alignment horizontal="center" vertical="center" wrapText="1"/>
      <protection locked="0"/>
    </xf>
    <xf numFmtId="0" fontId="7" fillId="11" borderId="47" xfId="0" applyFont="1" applyFill="1" applyBorder="1" applyAlignment="1" applyProtection="1">
      <alignment horizontal="center" vertical="center" wrapText="1"/>
      <protection locked="0"/>
    </xf>
    <xf numFmtId="164" fontId="7" fillId="11" borderId="43" xfId="0" applyNumberFormat="1" applyFont="1" applyFill="1" applyBorder="1" applyAlignment="1" applyProtection="1">
      <alignment horizontal="center" vertical="center" wrapText="1"/>
      <protection locked="0"/>
    </xf>
    <xf numFmtId="164" fontId="7" fillId="11" borderId="47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43" xfId="0" applyNumberFormat="1" applyFont="1" applyBorder="1" applyAlignment="1" applyProtection="1">
      <alignment horizontal="center" vertical="center" wrapText="1"/>
      <protection locked="0"/>
    </xf>
    <xf numFmtId="166" fontId="7" fillId="0" borderId="45" xfId="0" applyNumberFormat="1" applyFont="1" applyBorder="1" applyAlignment="1" applyProtection="1">
      <alignment horizontal="center" vertical="center" wrapText="1"/>
      <protection locked="0"/>
    </xf>
    <xf numFmtId="164" fontId="7" fillId="11" borderId="33" xfId="0" applyNumberFormat="1" applyFont="1" applyFill="1" applyBorder="1" applyAlignment="1" applyProtection="1">
      <alignment horizontal="center" vertical="center" wrapText="1"/>
      <protection locked="0"/>
    </xf>
    <xf numFmtId="166" fontId="7" fillId="0" borderId="13" xfId="0" applyNumberFormat="1" applyFont="1" applyBorder="1" applyAlignment="1" applyProtection="1">
      <alignment horizontal="center" vertical="center" wrapText="1"/>
      <protection locked="0"/>
    </xf>
    <xf numFmtId="166" fontId="4" fillId="0" borderId="42" xfId="0" applyNumberFormat="1" applyFont="1" applyBorder="1" applyAlignment="1" applyProtection="1">
      <alignment horizontal="center" vertical="center" wrapText="1"/>
      <protection locked="0"/>
    </xf>
    <xf numFmtId="10" fontId="7" fillId="0" borderId="14" xfId="0" applyNumberFormat="1" applyFont="1" applyBorder="1" applyAlignment="1" applyProtection="1">
      <alignment horizontal="center" vertical="center" wrapText="1"/>
      <protection locked="0"/>
    </xf>
    <xf numFmtId="0" fontId="4" fillId="12" borderId="3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7" xfId="0" applyFont="1" applyBorder="1" applyAlignment="1" applyProtection="1">
      <alignment horizontal="center" vertical="center" wrapText="1"/>
      <protection locked="0"/>
    </xf>
    <xf numFmtId="164" fontId="7" fillId="4" borderId="14" xfId="0" applyNumberFormat="1" applyFont="1" applyFill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7" fillId="11" borderId="14" xfId="0" applyFont="1" applyFill="1" applyBorder="1" applyAlignment="1" applyProtection="1">
      <alignment horizontal="center" vertical="center" wrapText="1"/>
      <protection locked="0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49" fontId="7" fillId="0" borderId="47" xfId="0" applyNumberFormat="1" applyFont="1" applyBorder="1" applyAlignment="1" applyProtection="1">
      <alignment horizontal="center" vertical="center"/>
      <protection locked="0"/>
    </xf>
    <xf numFmtId="3" fontId="7" fillId="11" borderId="47" xfId="0" applyNumberFormat="1" applyFont="1" applyFill="1" applyBorder="1" applyAlignment="1" applyProtection="1">
      <alignment horizontal="center" vertical="center"/>
      <protection locked="0"/>
    </xf>
    <xf numFmtId="164" fontId="7" fillId="4" borderId="47" xfId="0" applyNumberFormat="1" applyFont="1" applyFill="1" applyBorder="1" applyAlignment="1" applyProtection="1">
      <alignment horizontal="center" vertical="center"/>
      <protection locked="0"/>
    </xf>
    <xf numFmtId="164" fontId="12" fillId="4" borderId="39" xfId="0" applyNumberFormat="1" applyFont="1" applyFill="1" applyBorder="1" applyAlignment="1" applyProtection="1">
      <alignment horizontal="center" vertical="center"/>
      <protection locked="0"/>
    </xf>
    <xf numFmtId="164" fontId="12" fillId="4" borderId="18" xfId="0" applyNumberFormat="1" applyFont="1" applyFill="1" applyBorder="1" applyAlignment="1" applyProtection="1">
      <alignment horizontal="center" vertical="center"/>
      <protection locked="0"/>
    </xf>
    <xf numFmtId="164" fontId="11" fillId="4" borderId="47" xfId="0" applyNumberFormat="1" applyFont="1" applyFill="1" applyBorder="1" applyAlignment="1" applyProtection="1">
      <alignment horizontal="center" vertical="center"/>
      <protection locked="0"/>
    </xf>
    <xf numFmtId="164" fontId="11" fillId="4" borderId="14" xfId="0" applyNumberFormat="1" applyFont="1" applyFill="1" applyBorder="1" applyAlignment="1" applyProtection="1">
      <alignment horizontal="center" vertical="center"/>
      <protection locked="0"/>
    </xf>
    <xf numFmtId="164" fontId="11" fillId="4" borderId="19" xfId="0" applyNumberFormat="1" applyFont="1" applyFill="1" applyBorder="1" applyAlignment="1" applyProtection="1">
      <alignment horizontal="center" vertical="center"/>
      <protection locked="0"/>
    </xf>
    <xf numFmtId="171" fontId="11" fillId="6" borderId="62" xfId="0" applyNumberFormat="1" applyFont="1" applyFill="1" applyBorder="1" applyAlignment="1" applyProtection="1">
      <alignment horizontal="center" vertical="center"/>
      <protection locked="0"/>
    </xf>
    <xf numFmtId="171" fontId="11" fillId="6" borderId="63" xfId="0" applyNumberFormat="1" applyFont="1" applyFill="1" applyBorder="1" applyAlignment="1" applyProtection="1">
      <alignment horizontal="center" vertical="center"/>
      <protection locked="0"/>
    </xf>
    <xf numFmtId="164" fontId="7" fillId="0" borderId="14" xfId="0" applyNumberFormat="1" applyFont="1" applyBorder="1" applyAlignment="1" applyProtection="1">
      <alignment horizontal="center" vertical="center" wrapText="1"/>
      <protection locked="0"/>
    </xf>
    <xf numFmtId="166" fontId="7" fillId="0" borderId="40" xfId="0" applyNumberFormat="1" applyFont="1" applyFill="1" applyBorder="1" applyAlignment="1">
      <alignment horizontal="center" vertical="center" wrapText="1"/>
    </xf>
    <xf numFmtId="166" fontId="7" fillId="0" borderId="45" xfId="0" applyNumberFormat="1" applyFont="1" applyFill="1" applyBorder="1" applyAlignment="1">
      <alignment horizontal="center" vertical="center" wrapText="1"/>
    </xf>
    <xf numFmtId="166" fontId="7" fillId="0" borderId="44" xfId="0" applyNumberFormat="1" applyFont="1" applyBorder="1" applyAlignment="1" applyProtection="1">
      <alignment horizontal="center" vertical="center" wrapText="1"/>
    </xf>
    <xf numFmtId="166" fontId="7" fillId="0" borderId="45" xfId="0" applyNumberFormat="1" applyFont="1" applyBorder="1" applyAlignment="1" applyProtection="1">
      <alignment horizontal="center" vertical="center" wrapText="1"/>
    </xf>
    <xf numFmtId="44" fontId="0" fillId="0" borderId="0" xfId="0" applyNumberFormat="1" applyFont="1" applyAlignment="1">
      <alignment vertical="center"/>
    </xf>
    <xf numFmtId="44" fontId="7" fillId="0" borderId="0" xfId="2" applyFont="1" applyAlignment="1">
      <alignment vertical="center" wrapText="1"/>
    </xf>
    <xf numFmtId="0" fontId="22" fillId="0" borderId="0" xfId="0" applyFont="1" applyAlignment="1">
      <alignment vertical="center"/>
    </xf>
    <xf numFmtId="44" fontId="22" fillId="0" borderId="0" xfId="0" applyNumberFormat="1" applyFont="1" applyAlignment="1">
      <alignment vertical="center"/>
    </xf>
    <xf numFmtId="44" fontId="0" fillId="0" borderId="0" xfId="2" applyFont="1" applyAlignment="1">
      <alignment horizontal="center" vertical="center"/>
    </xf>
    <xf numFmtId="44" fontId="0" fillId="0" borderId="0" xfId="2" applyFont="1" applyAlignment="1">
      <alignment vertical="center"/>
    </xf>
    <xf numFmtId="0" fontId="0" fillId="0" borderId="0" xfId="0" applyFont="1" applyAlignment="1">
      <alignment vertical="center"/>
    </xf>
    <xf numFmtId="0" fontId="7" fillId="0" borderId="11" xfId="0" applyFont="1" applyBorder="1" applyAlignment="1" applyProtection="1">
      <alignment horizontal="left" vertical="center" wrapText="1"/>
      <protection locked="0"/>
    </xf>
    <xf numFmtId="0" fontId="7" fillId="0" borderId="12" xfId="0" applyFont="1" applyBorder="1" applyAlignment="1" applyProtection="1">
      <alignment horizontal="left" vertical="center" wrapText="1"/>
      <protection locked="0"/>
    </xf>
    <xf numFmtId="0" fontId="7" fillId="0" borderId="10" xfId="0" applyFont="1" applyBorder="1" applyAlignment="1" applyProtection="1">
      <alignment horizontal="left" vertical="center" wrapText="1"/>
      <protection locked="0"/>
    </xf>
    <xf numFmtId="0" fontId="7" fillId="0" borderId="11" xfId="0" applyFont="1" applyBorder="1" applyAlignment="1">
      <alignment vertical="center" wrapText="1"/>
    </xf>
    <xf numFmtId="0" fontId="7" fillId="0" borderId="48" xfId="0" applyFont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10" fontId="7" fillId="11" borderId="5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7" fillId="0" borderId="11" xfId="0" applyFont="1" applyBorder="1" applyAlignment="1" applyProtection="1">
      <alignment horizontal="left" vertical="center" wrapText="1"/>
      <protection locked="0"/>
    </xf>
    <xf numFmtId="0" fontId="7" fillId="0" borderId="11" xfId="0" applyFont="1" applyBorder="1" applyAlignment="1">
      <alignment horizontal="left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7" fillId="0" borderId="48" xfId="0" applyFont="1" applyBorder="1" applyAlignment="1">
      <alignment horizontal="center" vertical="center" wrapText="1"/>
    </xf>
    <xf numFmtId="166" fontId="7" fillId="0" borderId="53" xfId="0" applyNumberFormat="1" applyFont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2" xfId="0" applyFont="1" applyBorder="1" applyAlignment="1" applyProtection="1">
      <alignment horizontal="left" vertical="center" wrapText="1"/>
      <protection locked="0"/>
    </xf>
    <xf numFmtId="0" fontId="7" fillId="0" borderId="10" xfId="0" applyFont="1" applyBorder="1" applyAlignment="1" applyProtection="1">
      <alignment horizontal="left" vertical="center" wrapText="1"/>
      <protection locked="0"/>
    </xf>
    <xf numFmtId="164" fontId="5" fillId="0" borderId="35" xfId="0" applyNumberFormat="1" applyFont="1" applyBorder="1" applyAlignment="1">
      <alignment vertical="center"/>
    </xf>
    <xf numFmtId="44" fontId="7" fillId="0" borderId="45" xfId="0" applyNumberFormat="1" applyFont="1" applyBorder="1" applyAlignment="1">
      <alignment horizontal="center" vertical="center" wrapText="1"/>
    </xf>
    <xf numFmtId="9" fontId="0" fillId="0" borderId="0" xfId="3" applyFont="1" applyAlignment="1">
      <alignment vertical="center"/>
    </xf>
    <xf numFmtId="172" fontId="0" fillId="0" borderId="0" xfId="3" applyNumberFormat="1" applyFont="1" applyAlignment="1">
      <alignment vertical="center"/>
    </xf>
    <xf numFmtId="10" fontId="0" fillId="0" borderId="0" xfId="3" applyNumberFormat="1" applyFont="1" applyAlignment="1">
      <alignment vertical="center"/>
    </xf>
    <xf numFmtId="10" fontId="7" fillId="0" borderId="52" xfId="0" applyNumberFormat="1" applyFont="1" applyFill="1" applyBorder="1" applyAlignment="1" applyProtection="1">
      <alignment horizontal="center" vertical="center" wrapText="1"/>
      <protection locked="0"/>
    </xf>
    <xf numFmtId="166" fontId="7" fillId="11" borderId="45" xfId="0" applyNumberFormat="1" applyFont="1" applyFill="1" applyBorder="1" applyAlignment="1" applyProtection="1">
      <alignment horizontal="center" vertical="center" wrapText="1"/>
      <protection locked="0"/>
    </xf>
    <xf numFmtId="166" fontId="7" fillId="11" borderId="53" xfId="0" applyNumberFormat="1" applyFont="1" applyFill="1" applyBorder="1" applyAlignment="1" applyProtection="1">
      <alignment horizontal="center" vertical="center" wrapText="1"/>
      <protection locked="0"/>
    </xf>
    <xf numFmtId="9" fontId="0" fillId="0" borderId="0" xfId="0" applyNumberFormat="1" applyFont="1" applyAlignment="1">
      <alignment vertical="center"/>
    </xf>
    <xf numFmtId="0" fontId="0" fillId="0" borderId="0" xfId="2" applyNumberFormat="1" applyFont="1" applyAlignment="1">
      <alignment vertical="center"/>
    </xf>
    <xf numFmtId="164" fontId="7" fillId="0" borderId="38" xfId="0" applyNumberFormat="1" applyFont="1" applyBorder="1" applyAlignment="1">
      <alignment horizontal="left" vertical="center" wrapText="1"/>
    </xf>
    <xf numFmtId="0" fontId="4" fillId="3" borderId="70" xfId="0" applyFont="1" applyFill="1" applyBorder="1" applyAlignment="1">
      <alignment horizontal="center" vertical="center" wrapText="1"/>
    </xf>
    <xf numFmtId="10" fontId="7" fillId="0" borderId="11" xfId="0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vertical="center" wrapText="1"/>
    </xf>
    <xf numFmtId="164" fontId="7" fillId="0" borderId="72" xfId="0" applyNumberFormat="1" applyFont="1" applyBorder="1" applyAlignment="1">
      <alignment horizontal="left" vertical="center" wrapText="1"/>
    </xf>
    <xf numFmtId="164" fontId="7" fillId="0" borderId="71" xfId="0" applyNumberFormat="1" applyFont="1" applyBorder="1" applyAlignment="1">
      <alignment vertical="center" wrapText="1"/>
    </xf>
    <xf numFmtId="44" fontId="0" fillId="0" borderId="0" xfId="2" applyNumberFormat="1" applyFont="1" applyAlignment="1">
      <alignment vertical="center"/>
    </xf>
    <xf numFmtId="10" fontId="7" fillId="0" borderId="73" xfId="0" applyNumberFormat="1" applyFont="1" applyBorder="1" applyAlignment="1">
      <alignment horizontal="center" vertical="center" wrapText="1"/>
    </xf>
    <xf numFmtId="164" fontId="7" fillId="0" borderId="74" xfId="0" applyNumberFormat="1" applyFont="1" applyBorder="1" applyAlignment="1">
      <alignment vertical="center" wrapText="1"/>
    </xf>
    <xf numFmtId="166" fontId="5" fillId="0" borderId="74" xfId="0" applyNumberFormat="1" applyFont="1" applyBorder="1" applyAlignment="1">
      <alignment vertical="center"/>
    </xf>
    <xf numFmtId="0" fontId="7" fillId="0" borderId="52" xfId="0" applyFont="1" applyBorder="1" applyAlignment="1">
      <alignment vertical="center" wrapText="1"/>
    </xf>
    <xf numFmtId="9" fontId="7" fillId="0" borderId="49" xfId="0" applyNumberFormat="1" applyFont="1" applyBorder="1" applyAlignment="1">
      <alignment horizontal="center" vertical="center" wrapText="1"/>
    </xf>
    <xf numFmtId="10" fontId="7" fillId="11" borderId="73" xfId="0" applyNumberFormat="1" applyFont="1" applyFill="1" applyBorder="1" applyAlignment="1">
      <alignment horizontal="center" vertical="center" wrapText="1"/>
    </xf>
    <xf numFmtId="166" fontId="7" fillId="0" borderId="75" xfId="0" applyNumberFormat="1" applyFont="1" applyBorder="1" applyAlignment="1">
      <alignment horizontal="center" vertical="center" wrapText="1"/>
    </xf>
    <xf numFmtId="166" fontId="4" fillId="5" borderId="76" xfId="0" applyNumberFormat="1" applyFont="1" applyFill="1" applyBorder="1" applyAlignment="1">
      <alignment horizontal="center" vertical="center" wrapText="1"/>
    </xf>
    <xf numFmtId="10" fontId="7" fillId="0" borderId="73" xfId="0" applyNumberFormat="1" applyFont="1" applyFill="1" applyBorder="1" applyAlignment="1">
      <alignment horizontal="center" vertical="center" wrapText="1"/>
    </xf>
    <xf numFmtId="10" fontId="7" fillId="11" borderId="73" xfId="0" applyNumberFormat="1" applyFont="1" applyFill="1" applyBorder="1" applyAlignment="1" applyProtection="1">
      <alignment horizontal="center" vertical="center" wrapText="1"/>
      <protection locked="0"/>
    </xf>
    <xf numFmtId="10" fontId="5" fillId="11" borderId="10" xfId="0" applyNumberFormat="1" applyFont="1" applyFill="1" applyBorder="1" applyAlignment="1" applyProtection="1">
      <alignment horizontal="center" vertical="center"/>
      <protection locked="0"/>
    </xf>
    <xf numFmtId="0" fontId="7" fillId="0" borderId="56" xfId="0" applyFont="1" applyBorder="1" applyAlignment="1">
      <alignment horizontal="center" vertical="center" wrapText="1"/>
    </xf>
    <xf numFmtId="0" fontId="7" fillId="0" borderId="71" xfId="0" applyFont="1" applyBorder="1" applyAlignment="1">
      <alignment horizontal="center" vertical="center" wrapText="1"/>
    </xf>
    <xf numFmtId="10" fontId="5" fillId="11" borderId="52" xfId="0" applyNumberFormat="1" applyFont="1" applyFill="1" applyBorder="1" applyAlignment="1" applyProtection="1">
      <alignment horizontal="center" vertical="center"/>
      <protection locked="0"/>
    </xf>
    <xf numFmtId="10" fontId="7" fillId="0" borderId="7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vertical="center"/>
    </xf>
    <xf numFmtId="10" fontId="7" fillId="0" borderId="73" xfId="0" applyNumberFormat="1" applyFont="1" applyFill="1" applyBorder="1" applyAlignment="1" applyProtection="1">
      <alignment horizontal="center" vertical="center" wrapText="1"/>
      <protection locked="0"/>
    </xf>
    <xf numFmtId="10" fontId="5" fillId="11" borderId="43" xfId="3" applyNumberFormat="1" applyFont="1" applyFill="1" applyBorder="1" applyAlignment="1" applyProtection="1">
      <alignment horizontal="center" vertical="center"/>
      <protection locked="0"/>
    </xf>
    <xf numFmtId="173" fontId="0" fillId="0" borderId="0" xfId="3" applyNumberFormat="1" applyFont="1" applyAlignment="1">
      <alignment vertical="center"/>
    </xf>
    <xf numFmtId="3" fontId="0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4" fillId="0" borderId="24" xfId="0" applyFont="1" applyBorder="1" applyAlignment="1">
      <alignment horizontal="center" vertical="center" wrapText="1"/>
    </xf>
    <xf numFmtId="0" fontId="5" fillId="0" borderId="24" xfId="0" applyFont="1" applyBorder="1" applyAlignment="1">
      <alignment vertical="center"/>
    </xf>
    <xf numFmtId="0" fontId="22" fillId="0" borderId="0" xfId="4" applyAlignment="1">
      <alignment vertical="center"/>
    </xf>
    <xf numFmtId="0" fontId="4" fillId="0" borderId="0" xfId="4" applyFont="1" applyAlignment="1">
      <alignment horizontal="center" vertical="center" wrapText="1"/>
    </xf>
    <xf numFmtId="164" fontId="4" fillId="0" borderId="0" xfId="4" applyNumberFormat="1" applyFont="1" applyAlignment="1">
      <alignment horizontal="center" vertical="center" wrapText="1"/>
    </xf>
    <xf numFmtId="0" fontId="4" fillId="0" borderId="0" xfId="4" applyFont="1" applyAlignment="1">
      <alignment horizontal="center" vertical="center"/>
    </xf>
    <xf numFmtId="164" fontId="4" fillId="0" borderId="0" xfId="4" applyNumberFormat="1" applyFont="1" applyAlignment="1">
      <alignment horizontal="center" vertical="center"/>
    </xf>
    <xf numFmtId="3" fontId="22" fillId="0" borderId="0" xfId="4" applyNumberFormat="1" applyAlignment="1">
      <alignment vertical="center"/>
    </xf>
    <xf numFmtId="0" fontId="4" fillId="3" borderId="41" xfId="4" applyFont="1" applyFill="1" applyBorder="1" applyAlignment="1">
      <alignment horizontal="center" vertical="center" wrapText="1"/>
    </xf>
    <xf numFmtId="0" fontId="4" fillId="3" borderId="32" xfId="4" applyFont="1" applyFill="1" applyBorder="1" applyAlignment="1">
      <alignment horizontal="center" vertical="center" wrapText="1"/>
    </xf>
    <xf numFmtId="164" fontId="4" fillId="3" borderId="32" xfId="4" applyNumberFormat="1" applyFont="1" applyFill="1" applyBorder="1" applyAlignment="1">
      <alignment horizontal="center" vertical="center" wrapText="1"/>
    </xf>
    <xf numFmtId="164" fontId="4" fillId="3" borderId="33" xfId="4" applyNumberFormat="1" applyFont="1" applyFill="1" applyBorder="1" applyAlignment="1">
      <alignment horizontal="center" vertical="center" wrapText="1"/>
    </xf>
    <xf numFmtId="164" fontId="4" fillId="3" borderId="22" xfId="4" applyNumberFormat="1" applyFont="1" applyFill="1" applyBorder="1" applyAlignment="1">
      <alignment horizontal="center" vertical="center" wrapText="1"/>
    </xf>
    <xf numFmtId="44" fontId="22" fillId="0" borderId="0" xfId="4" applyNumberFormat="1" applyAlignment="1">
      <alignment vertical="center"/>
    </xf>
    <xf numFmtId="0" fontId="7" fillId="0" borderId="37" xfId="4" applyFont="1" applyBorder="1" applyAlignment="1">
      <alignment horizontal="center" vertical="center"/>
    </xf>
    <xf numFmtId="49" fontId="7" fillId="0" borderId="47" xfId="4" applyNumberFormat="1" applyFont="1" applyBorder="1" applyAlignment="1" applyProtection="1">
      <alignment horizontal="center" vertical="center"/>
      <protection locked="0"/>
    </xf>
    <xf numFmtId="3" fontId="7" fillId="11" borderId="47" xfId="4" applyNumberFormat="1" applyFont="1" applyFill="1" applyBorder="1" applyAlignment="1" applyProtection="1">
      <alignment horizontal="center" vertical="center"/>
      <protection locked="0"/>
    </xf>
    <xf numFmtId="164" fontId="7" fillId="4" borderId="47" xfId="4" applyNumberFormat="1" applyFont="1" applyFill="1" applyBorder="1" applyAlignment="1" applyProtection="1">
      <alignment horizontal="center" vertical="center"/>
      <protection locked="0"/>
    </xf>
    <xf numFmtId="0" fontId="7" fillId="4" borderId="47" xfId="4" applyNumberFormat="1" applyFont="1" applyFill="1" applyBorder="1" applyAlignment="1" applyProtection="1">
      <alignment horizontal="center" vertical="center"/>
      <protection locked="0"/>
    </xf>
    <xf numFmtId="164" fontId="7" fillId="0" borderId="45" xfId="4" applyNumberFormat="1" applyFont="1" applyBorder="1" applyAlignment="1">
      <alignment horizontal="center" vertical="center"/>
    </xf>
    <xf numFmtId="164" fontId="4" fillId="3" borderId="59" xfId="4" applyNumberFormat="1" applyFont="1" applyFill="1" applyBorder="1" applyAlignment="1">
      <alignment horizontal="center" vertical="center"/>
    </xf>
    <xf numFmtId="3" fontId="4" fillId="3" borderId="45" xfId="4" applyNumberFormat="1" applyFont="1" applyFill="1" applyBorder="1" applyAlignment="1">
      <alignment horizontal="center" vertical="center"/>
    </xf>
    <xf numFmtId="164" fontId="4" fillId="3" borderId="42" xfId="4" applyNumberFormat="1" applyFont="1" applyFill="1" applyBorder="1" applyAlignment="1">
      <alignment horizontal="center" vertical="center"/>
    </xf>
    <xf numFmtId="164" fontId="22" fillId="0" borderId="0" xfId="4" applyNumberFormat="1" applyAlignment="1">
      <alignment vertical="center"/>
    </xf>
    <xf numFmtId="164" fontId="4" fillId="3" borderId="83" xfId="4" applyNumberFormat="1" applyFont="1" applyFill="1" applyBorder="1" applyAlignment="1">
      <alignment horizontal="center" vertical="center" wrapText="1"/>
    </xf>
    <xf numFmtId="0" fontId="7" fillId="0" borderId="83" xfId="4" applyFont="1" applyBorder="1" applyAlignment="1">
      <alignment horizontal="center" vertical="center" wrapText="1"/>
    </xf>
    <xf numFmtId="0" fontId="7" fillId="11" borderId="83" xfId="4" applyFont="1" applyFill="1" applyBorder="1" applyAlignment="1" applyProtection="1">
      <alignment horizontal="center" vertical="center" wrapText="1"/>
      <protection locked="0"/>
    </xf>
    <xf numFmtId="2" fontId="7" fillId="11" borderId="83" xfId="4" applyNumberFormat="1" applyFont="1" applyFill="1" applyBorder="1" applyAlignment="1" applyProtection="1">
      <alignment horizontal="center" vertical="center" wrapText="1"/>
      <protection locked="0"/>
    </xf>
    <xf numFmtId="164" fontId="7" fillId="4" borderId="83" xfId="4" applyNumberFormat="1" applyFont="1" applyFill="1" applyBorder="1" applyAlignment="1" applyProtection="1">
      <alignment horizontal="center" vertical="center"/>
      <protection locked="0"/>
    </xf>
    <xf numFmtId="44" fontId="7" fillId="0" borderId="83" xfId="4" applyNumberFormat="1" applyFont="1" applyBorder="1" applyAlignment="1">
      <alignment horizontal="center" vertical="center" wrapText="1"/>
    </xf>
    <xf numFmtId="0" fontId="3" fillId="0" borderId="0" xfId="4" applyFont="1" applyAlignment="1">
      <alignment horizontal="center" vertical="center" wrapText="1"/>
    </xf>
    <xf numFmtId="164" fontId="4" fillId="3" borderId="61" xfId="4" applyNumberFormat="1" applyFont="1" applyFill="1" applyBorder="1" applyAlignment="1">
      <alignment horizontal="center" vertical="center" wrapText="1"/>
    </xf>
    <xf numFmtId="0" fontId="0" fillId="0" borderId="0" xfId="2" applyNumberFormat="1" applyFont="1" applyAlignment="1">
      <alignment horizontal="center" vertical="center"/>
    </xf>
    <xf numFmtId="0" fontId="4" fillId="3" borderId="61" xfId="4" applyFont="1" applyFill="1" applyBorder="1" applyAlignment="1">
      <alignment horizontal="center" vertical="center" wrapText="1"/>
    </xf>
    <xf numFmtId="0" fontId="4" fillId="3" borderId="26" xfId="4" applyFont="1" applyFill="1" applyBorder="1" applyAlignment="1">
      <alignment horizontal="center" vertical="center" wrapText="1"/>
    </xf>
    <xf numFmtId="0" fontId="4" fillId="3" borderId="61" xfId="4" applyNumberFormat="1" applyFont="1" applyFill="1" applyBorder="1" applyAlignment="1">
      <alignment horizontal="center" vertical="center" wrapText="1"/>
    </xf>
    <xf numFmtId="0" fontId="4" fillId="3" borderId="83" xfId="0" applyFont="1" applyFill="1" applyBorder="1" applyAlignment="1">
      <alignment horizontal="center" vertical="center" wrapText="1"/>
    </xf>
    <xf numFmtId="0" fontId="4" fillId="0" borderId="83" xfId="0" applyFont="1" applyBorder="1" applyAlignment="1">
      <alignment horizontal="center" vertical="center" wrapText="1"/>
    </xf>
    <xf numFmtId="166" fontId="7" fillId="0" borderId="83" xfId="0" applyNumberFormat="1" applyFont="1" applyBorder="1" applyAlignment="1">
      <alignment horizontal="center" vertical="center" wrapText="1"/>
    </xf>
    <xf numFmtId="166" fontId="4" fillId="13" borderId="83" xfId="0" applyNumberFormat="1" applyFont="1" applyFill="1" applyBorder="1" applyAlignment="1">
      <alignment horizontal="center" vertical="center" wrapText="1"/>
    </xf>
    <xf numFmtId="0" fontId="4" fillId="13" borderId="8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5" fillId="0" borderId="24" xfId="0" applyFont="1" applyBorder="1" applyAlignment="1">
      <alignment vertical="center"/>
    </xf>
    <xf numFmtId="0" fontId="4" fillId="3" borderId="83" xfId="0" applyFont="1" applyFill="1" applyBorder="1" applyAlignment="1">
      <alignment horizontal="center" vertical="center" wrapText="1"/>
    </xf>
    <xf numFmtId="0" fontId="7" fillId="0" borderId="11" xfId="0" applyFont="1" applyBorder="1" applyAlignment="1" applyProtection="1">
      <alignment horizontal="left" vertical="center" wrapText="1"/>
      <protection locked="0"/>
    </xf>
    <xf numFmtId="0" fontId="7" fillId="0" borderId="11" xfId="0" applyFont="1" applyBorder="1" applyAlignment="1">
      <alignment horizontal="left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4" fillId="3" borderId="21" xfId="0" applyFont="1" applyFill="1" applyBorder="1" applyAlignment="1">
      <alignment horizontal="center" vertical="center" wrapText="1"/>
    </xf>
    <xf numFmtId="166" fontId="7" fillId="0" borderId="53" xfId="0" applyNumberFormat="1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2" xfId="0" applyFont="1" applyBorder="1" applyAlignment="1" applyProtection="1">
      <alignment horizontal="left" vertical="center" wrapText="1"/>
      <protection locked="0"/>
    </xf>
    <xf numFmtId="0" fontId="7" fillId="0" borderId="10" xfId="0" applyFont="1" applyBorder="1" applyAlignment="1" applyProtection="1">
      <alignment horizontal="left" vertical="center" wrapText="1"/>
      <protection locked="0"/>
    </xf>
    <xf numFmtId="0" fontId="0" fillId="0" borderId="0" xfId="0" applyFont="1" applyAlignment="1">
      <alignment vertical="center"/>
    </xf>
    <xf numFmtId="0" fontId="7" fillId="0" borderId="78" xfId="0" applyFont="1" applyBorder="1" applyAlignment="1">
      <alignment horizontal="center" vertical="center" wrapText="1"/>
    </xf>
    <xf numFmtId="0" fontId="7" fillId="0" borderId="79" xfId="0" applyFont="1" applyBorder="1" applyAlignment="1">
      <alignment horizontal="center" vertical="center" wrapText="1"/>
    </xf>
    <xf numFmtId="3" fontId="4" fillId="13" borderId="83" xfId="0" applyNumberFormat="1" applyFont="1" applyFill="1" applyBorder="1" applyAlignment="1">
      <alignment horizontal="center" vertical="center" wrapText="1"/>
    </xf>
    <xf numFmtId="10" fontId="0" fillId="0" borderId="0" xfId="0" applyNumberFormat="1" applyFont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10" fontId="7" fillId="0" borderId="14" xfId="3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7" fillId="2" borderId="67" xfId="0" applyFont="1" applyFill="1" applyBorder="1" applyAlignment="1">
      <alignment horizontal="center" vertical="center" wrapText="1"/>
    </xf>
    <xf numFmtId="0" fontId="20" fillId="0" borderId="67" xfId="0" applyFont="1" applyBorder="1" applyAlignment="1">
      <alignment vertical="center"/>
    </xf>
    <xf numFmtId="0" fontId="4" fillId="0" borderId="24" xfId="0" applyFont="1" applyBorder="1" applyAlignment="1">
      <alignment horizontal="center" vertical="center" wrapText="1"/>
    </xf>
    <xf numFmtId="0" fontId="5" fillId="0" borderId="24" xfId="0" applyFont="1" applyBorder="1" applyAlignment="1">
      <alignment vertical="center"/>
    </xf>
    <xf numFmtId="0" fontId="18" fillId="3" borderId="67" xfId="0" applyFont="1" applyFill="1" applyBorder="1" applyAlignment="1">
      <alignment horizontal="center" vertical="center" wrapText="1"/>
    </xf>
    <xf numFmtId="0" fontId="7" fillId="0" borderId="67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166" fontId="17" fillId="2" borderId="64" xfId="0" applyNumberFormat="1" applyFont="1" applyFill="1" applyBorder="1" applyAlignment="1">
      <alignment horizontal="center" vertical="center" wrapText="1"/>
    </xf>
    <xf numFmtId="166" fontId="17" fillId="2" borderId="65" xfId="0" applyNumberFormat="1" applyFont="1" applyFill="1" applyBorder="1" applyAlignment="1">
      <alignment horizontal="center" vertical="center" wrapText="1"/>
    </xf>
    <xf numFmtId="166" fontId="17" fillId="2" borderId="66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8" fillId="2" borderId="67" xfId="0" applyFont="1" applyFill="1" applyBorder="1" applyAlignment="1">
      <alignment horizontal="center" vertical="center" wrapText="1"/>
    </xf>
    <xf numFmtId="0" fontId="19" fillId="0" borderId="67" xfId="0" applyFont="1" applyBorder="1" applyAlignment="1">
      <alignment vertical="center"/>
    </xf>
    <xf numFmtId="0" fontId="7" fillId="0" borderId="78" xfId="0" applyFont="1" applyBorder="1" applyAlignment="1">
      <alignment horizontal="left" vertical="center" wrapText="1"/>
    </xf>
    <xf numFmtId="0" fontId="7" fillId="0" borderId="79" xfId="0" applyFont="1" applyBorder="1" applyAlignment="1">
      <alignment horizontal="left" vertical="center" wrapText="1"/>
    </xf>
    <xf numFmtId="0" fontId="4" fillId="0" borderId="68" xfId="0" applyFont="1" applyBorder="1" applyAlignment="1">
      <alignment horizontal="center" vertical="center" wrapText="1"/>
    </xf>
    <xf numFmtId="0" fontId="4" fillId="0" borderId="92" xfId="0" applyFont="1" applyBorder="1" applyAlignment="1">
      <alignment horizontal="center" vertical="center" wrapText="1"/>
    </xf>
    <xf numFmtId="0" fontId="4" fillId="0" borderId="69" xfId="0" applyFont="1" applyBorder="1" applyAlignment="1">
      <alignment horizontal="center" vertical="center" wrapText="1"/>
    </xf>
    <xf numFmtId="0" fontId="4" fillId="3" borderId="83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4" fillId="13" borderId="58" xfId="0" applyFont="1" applyFill="1" applyBorder="1" applyAlignment="1">
      <alignment horizontal="center" vertical="center" wrapText="1"/>
    </xf>
    <xf numFmtId="0" fontId="4" fillId="13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0" borderId="8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8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7" fillId="0" borderId="22" xfId="0" applyFont="1" applyBorder="1" applyAlignment="1">
      <alignment horizontal="left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16" fillId="0" borderId="38" xfId="0" applyFont="1" applyBorder="1" applyAlignment="1" applyProtection="1">
      <alignment vertical="center" wrapText="1"/>
      <protection locked="0"/>
    </xf>
    <xf numFmtId="0" fontId="5" fillId="0" borderId="43" xfId="0" applyFont="1" applyBorder="1" applyAlignment="1" applyProtection="1">
      <alignment vertical="center"/>
      <protection locked="0"/>
    </xf>
    <xf numFmtId="0" fontId="7" fillId="0" borderId="11" xfId="0" applyFont="1" applyBorder="1" applyAlignment="1" applyProtection="1">
      <alignment vertical="center" wrapText="1"/>
      <protection locked="0"/>
    </xf>
    <xf numFmtId="0" fontId="5" fillId="0" borderId="12" xfId="0" applyFont="1" applyBorder="1" applyAlignment="1" applyProtection="1">
      <alignment vertical="center"/>
      <protection locked="0"/>
    </xf>
    <xf numFmtId="0" fontId="5" fillId="0" borderId="10" xfId="0" applyFont="1" applyBorder="1" applyAlignment="1" applyProtection="1">
      <alignment vertical="center"/>
      <protection locked="0"/>
    </xf>
    <xf numFmtId="0" fontId="7" fillId="0" borderId="11" xfId="0" applyFont="1" applyBorder="1" applyAlignment="1" applyProtection="1">
      <alignment horizontal="left" vertical="center" wrapText="1"/>
      <protection locked="0"/>
    </xf>
    <xf numFmtId="0" fontId="7" fillId="0" borderId="49" xfId="0" applyFont="1" applyBorder="1" applyAlignment="1" applyProtection="1">
      <alignment horizontal="left" vertical="center" wrapText="1"/>
      <protection locked="0"/>
    </xf>
    <xf numFmtId="0" fontId="5" fillId="0" borderId="50" xfId="0" applyFont="1" applyBorder="1" applyAlignment="1" applyProtection="1">
      <alignment vertical="center"/>
      <protection locked="0"/>
    </xf>
    <xf numFmtId="0" fontId="5" fillId="0" borderId="51" xfId="0" applyFont="1" applyBorder="1" applyAlignment="1" applyProtection="1">
      <alignment vertical="center"/>
      <protection locked="0"/>
    </xf>
    <xf numFmtId="0" fontId="7" fillId="0" borderId="17" xfId="0" applyFont="1" applyBorder="1" applyAlignment="1" applyProtection="1">
      <alignment horizontal="left" vertical="center" wrapText="1"/>
      <protection locked="0"/>
    </xf>
    <xf numFmtId="0" fontId="7" fillId="0" borderId="18" xfId="0" applyFont="1" applyBorder="1" applyAlignment="1" applyProtection="1">
      <alignment horizontal="left" vertical="center" wrapText="1"/>
      <protection locked="0"/>
    </xf>
    <xf numFmtId="0" fontId="7" fillId="0" borderId="16" xfId="0" applyFont="1" applyBorder="1" applyAlignment="1" applyProtection="1">
      <alignment horizontal="left" vertical="center" wrapText="1"/>
      <protection locked="0"/>
    </xf>
    <xf numFmtId="0" fontId="4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4" fillId="3" borderId="55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vertical="center"/>
    </xf>
    <xf numFmtId="0" fontId="5" fillId="0" borderId="34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7" fillId="0" borderId="38" xfId="0" applyFont="1" applyBorder="1" applyAlignment="1">
      <alignment horizontal="left" vertical="center" wrapText="1"/>
    </xf>
    <xf numFmtId="0" fontId="5" fillId="0" borderId="39" xfId="0" applyFont="1" applyBorder="1" applyAlignment="1">
      <alignment vertical="center"/>
    </xf>
    <xf numFmtId="0" fontId="5" fillId="0" borderId="43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7" fillId="0" borderId="49" xfId="0" applyFont="1" applyBorder="1" applyAlignment="1">
      <alignment horizontal="left" vertical="center" wrapText="1"/>
    </xf>
    <xf numFmtId="0" fontId="5" fillId="0" borderId="50" xfId="0" applyFont="1" applyBorder="1" applyAlignment="1">
      <alignment vertical="center"/>
    </xf>
    <xf numFmtId="0" fontId="5" fillId="0" borderId="51" xfId="0" applyFont="1" applyBorder="1" applyAlignment="1">
      <alignment vertical="center"/>
    </xf>
    <xf numFmtId="0" fontId="7" fillId="0" borderId="27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4" fillId="3" borderId="49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vertical="center"/>
    </xf>
    <xf numFmtId="170" fontId="7" fillId="0" borderId="11" xfId="0" applyNumberFormat="1" applyFont="1" applyBorder="1" applyAlignment="1">
      <alignment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vertical="center" wrapText="1"/>
    </xf>
    <xf numFmtId="0" fontId="7" fillId="0" borderId="49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74" xfId="0" applyFont="1" applyBorder="1" applyAlignment="1">
      <alignment horizontal="left" vertical="center" wrapText="1"/>
    </xf>
    <xf numFmtId="0" fontId="7" fillId="0" borderId="84" xfId="0" applyFont="1" applyBorder="1" applyAlignment="1">
      <alignment horizontal="left" vertical="center" wrapText="1"/>
    </xf>
    <xf numFmtId="0" fontId="7" fillId="0" borderId="85" xfId="0" applyFont="1" applyBorder="1" applyAlignment="1">
      <alignment horizontal="left" vertical="center" wrapText="1"/>
    </xf>
    <xf numFmtId="0" fontId="7" fillId="0" borderId="86" xfId="0" applyFont="1" applyBorder="1" applyAlignment="1" applyProtection="1">
      <alignment horizontal="left" vertical="center" wrapText="1"/>
      <protection locked="0"/>
    </xf>
    <xf numFmtId="0" fontId="7" fillId="0" borderId="87" xfId="0" applyFont="1" applyBorder="1" applyAlignment="1" applyProtection="1">
      <alignment horizontal="left" vertical="center" wrapText="1"/>
      <protection locked="0"/>
    </xf>
    <xf numFmtId="0" fontId="7" fillId="0" borderId="88" xfId="0" applyFont="1" applyBorder="1" applyAlignment="1" applyProtection="1">
      <alignment horizontal="left" vertical="center" wrapText="1"/>
      <protection locked="0"/>
    </xf>
    <xf numFmtId="170" fontId="4" fillId="3" borderId="22" xfId="0" applyNumberFormat="1" applyFont="1" applyFill="1" applyBorder="1" applyAlignment="1">
      <alignment horizontal="center" vertical="center" wrapText="1"/>
    </xf>
    <xf numFmtId="170" fontId="7" fillId="0" borderId="38" xfId="0" applyNumberFormat="1" applyFont="1" applyBorder="1" applyAlignment="1">
      <alignment vertical="center" wrapText="1"/>
    </xf>
    <xf numFmtId="164" fontId="7" fillId="0" borderId="51" xfId="0" applyNumberFormat="1" applyFont="1" applyBorder="1" applyAlignment="1">
      <alignment horizontal="center" vertical="center" wrapText="1"/>
    </xf>
    <xf numFmtId="0" fontId="5" fillId="0" borderId="57" xfId="0" applyFont="1" applyBorder="1" applyAlignment="1">
      <alignment vertical="center"/>
    </xf>
    <xf numFmtId="170" fontId="7" fillId="0" borderId="11" xfId="0" applyNumberFormat="1" applyFont="1" applyBorder="1" applyAlignment="1" applyProtection="1">
      <alignment vertical="center" wrapText="1"/>
      <protection locked="0"/>
    </xf>
    <xf numFmtId="170" fontId="4" fillId="5" borderId="1" xfId="0" applyNumberFormat="1" applyFont="1" applyFill="1" applyBorder="1" applyAlignment="1">
      <alignment horizontal="center" vertical="center" wrapText="1"/>
    </xf>
    <xf numFmtId="0" fontId="5" fillId="0" borderId="58" xfId="0" applyFont="1" applyBorder="1" applyAlignment="1">
      <alignment vertical="center"/>
    </xf>
    <xf numFmtId="164" fontId="7" fillId="0" borderId="70" xfId="0" applyNumberFormat="1" applyFont="1" applyBorder="1" applyAlignment="1">
      <alignment horizontal="center" vertical="center" wrapText="1"/>
    </xf>
    <xf numFmtId="164" fontId="7" fillId="0" borderId="46" xfId="0" applyNumberFormat="1" applyFont="1" applyBorder="1" applyAlignment="1">
      <alignment horizontal="center" vertical="center" wrapText="1"/>
    </xf>
    <xf numFmtId="164" fontId="7" fillId="0" borderId="35" xfId="0" applyNumberFormat="1" applyFont="1" applyBorder="1" applyAlignment="1">
      <alignment horizontal="center" vertical="center" wrapText="1"/>
    </xf>
    <xf numFmtId="0" fontId="4" fillId="3" borderId="58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7" fillId="0" borderId="89" xfId="0" applyFont="1" applyBorder="1" applyAlignment="1">
      <alignment horizontal="left" vertical="center" wrapText="1"/>
    </xf>
    <xf numFmtId="0" fontId="7" fillId="0" borderId="90" xfId="0" applyFont="1" applyBorder="1" applyAlignment="1">
      <alignment horizontal="left" vertical="center" wrapText="1"/>
    </xf>
    <xf numFmtId="0" fontId="7" fillId="0" borderId="91" xfId="0" applyFont="1" applyBorder="1" applyAlignment="1">
      <alignment horizontal="left" vertical="center" wrapText="1"/>
    </xf>
    <xf numFmtId="0" fontId="7" fillId="11" borderId="38" xfId="0" quotePrefix="1" applyFont="1" applyFill="1" applyBorder="1" applyAlignment="1" applyProtection="1">
      <alignment horizontal="center" vertical="center" wrapText="1"/>
      <protection locked="0"/>
    </xf>
    <xf numFmtId="0" fontId="5" fillId="11" borderId="40" xfId="0" applyFont="1" applyFill="1" applyBorder="1" applyAlignment="1" applyProtection="1">
      <alignment vertical="center"/>
      <protection locked="0"/>
    </xf>
    <xf numFmtId="164" fontId="7" fillId="11" borderId="11" xfId="0" applyNumberFormat="1" applyFont="1" applyFill="1" applyBorder="1" applyAlignment="1" applyProtection="1">
      <alignment horizontal="center" vertical="center" wrapText="1"/>
      <protection locked="0"/>
    </xf>
    <xf numFmtId="0" fontId="5" fillId="11" borderId="13" xfId="0" applyFont="1" applyFill="1" applyBorder="1" applyAlignment="1" applyProtection="1">
      <alignment vertical="center"/>
      <protection locked="0"/>
    </xf>
    <xf numFmtId="14" fontId="7" fillId="11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11" borderId="20" xfId="0" applyFont="1" applyFill="1" applyBorder="1" applyAlignment="1" applyProtection="1">
      <alignment vertical="center"/>
      <protection locked="0"/>
    </xf>
    <xf numFmtId="0" fontId="7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7" fillId="0" borderId="11" xfId="0" applyFont="1" applyBorder="1" applyAlignment="1">
      <alignment vertical="center" wrapText="1"/>
    </xf>
    <xf numFmtId="166" fontId="7" fillId="0" borderId="53" xfId="0" applyNumberFormat="1" applyFont="1" applyBorder="1" applyAlignment="1">
      <alignment horizontal="center" vertical="center" wrapText="1"/>
    </xf>
    <xf numFmtId="0" fontId="5" fillId="0" borderId="44" xfId="0" applyFont="1" applyBorder="1" applyAlignment="1">
      <alignment vertical="center"/>
    </xf>
    <xf numFmtId="0" fontId="4" fillId="3" borderId="3" xfId="0" applyFont="1" applyFill="1" applyBorder="1" applyAlignment="1">
      <alignment horizontal="center" vertical="center" wrapText="1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7" fillId="0" borderId="48" xfId="0" applyFont="1" applyBorder="1" applyAlignment="1">
      <alignment horizontal="center" vertical="center" wrapText="1"/>
    </xf>
    <xf numFmtId="0" fontId="5" fillId="0" borderId="37" xfId="0" applyFont="1" applyBorder="1" applyAlignment="1">
      <alignment vertical="center"/>
    </xf>
    <xf numFmtId="0" fontId="7" fillId="0" borderId="52" xfId="0" applyFont="1" applyBorder="1" applyAlignment="1">
      <alignment horizontal="left" vertical="center" wrapText="1"/>
    </xf>
    <xf numFmtId="167" fontId="7" fillId="0" borderId="52" xfId="0" applyNumberFormat="1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vertical="center"/>
    </xf>
    <xf numFmtId="0" fontId="14" fillId="11" borderId="0" xfId="0" applyFont="1" applyFill="1" applyAlignment="1" applyProtection="1">
      <alignment horizontal="left" vertical="center" wrapText="1"/>
      <protection locked="0"/>
    </xf>
    <xf numFmtId="0" fontId="0" fillId="11" borderId="0" xfId="0" applyFont="1" applyFill="1" applyAlignment="1" applyProtection="1">
      <alignment vertical="center"/>
      <protection locked="0"/>
    </xf>
    <xf numFmtId="0" fontId="7" fillId="0" borderId="0" xfId="0" applyFont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vertical="center"/>
    </xf>
    <xf numFmtId="0" fontId="5" fillId="10" borderId="3" xfId="0" applyFont="1" applyFill="1" applyBorder="1" applyAlignment="1">
      <alignment vertical="center"/>
    </xf>
    <xf numFmtId="0" fontId="4" fillId="8" borderId="1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vertical="center"/>
    </xf>
    <xf numFmtId="0" fontId="5" fillId="7" borderId="3" xfId="0" applyFont="1" applyFill="1" applyBorder="1" applyAlignment="1">
      <alignment vertical="center"/>
    </xf>
    <xf numFmtId="0" fontId="7" fillId="11" borderId="6" xfId="0" applyFont="1" applyFill="1" applyBorder="1" applyAlignment="1" applyProtection="1">
      <alignment horizontal="center" vertical="center" wrapText="1"/>
      <protection locked="0"/>
    </xf>
    <xf numFmtId="0" fontId="5" fillId="11" borderId="8" xfId="0" applyFont="1" applyFill="1" applyBorder="1" applyAlignment="1" applyProtection="1">
      <alignment vertical="center"/>
      <protection locked="0"/>
    </xf>
    <xf numFmtId="0" fontId="16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/>
    </xf>
    <xf numFmtId="0" fontId="7" fillId="11" borderId="11" xfId="0" applyFont="1" applyFill="1" applyBorder="1" applyAlignment="1" applyProtection="1">
      <alignment horizontal="center" vertical="center" wrapText="1"/>
      <protection locked="0"/>
    </xf>
    <xf numFmtId="0" fontId="7" fillId="4" borderId="11" xfId="0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7" fillId="11" borderId="17" xfId="0" applyFont="1" applyFill="1" applyBorder="1" applyAlignment="1" applyProtection="1">
      <alignment horizontal="center" vertical="center" wrapText="1"/>
      <protection locked="0"/>
    </xf>
    <xf numFmtId="0" fontId="7" fillId="11" borderId="26" xfId="0" applyFont="1" applyFill="1" applyBorder="1" applyAlignment="1" applyProtection="1">
      <alignment horizontal="center" vertical="center" wrapText="1"/>
      <protection locked="0"/>
    </xf>
    <xf numFmtId="0" fontId="5" fillId="11" borderId="27" xfId="0" applyFont="1" applyFill="1" applyBorder="1" applyAlignment="1" applyProtection="1">
      <alignment vertical="center"/>
      <protection locked="0"/>
    </xf>
    <xf numFmtId="0" fontId="5" fillId="11" borderId="34" xfId="0" applyFont="1" applyFill="1" applyBorder="1" applyAlignment="1" applyProtection="1">
      <alignment vertical="center"/>
      <protection locked="0"/>
    </xf>
    <xf numFmtId="0" fontId="7" fillId="0" borderId="2" xfId="0" applyFont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4" fillId="5" borderId="58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4" fillId="5" borderId="64" xfId="0" applyFont="1" applyFill="1" applyBorder="1" applyAlignment="1">
      <alignment horizontal="center" vertical="center" wrapText="1"/>
    </xf>
    <xf numFmtId="0" fontId="5" fillId="0" borderId="65" xfId="0" applyFont="1" applyBorder="1" applyAlignment="1">
      <alignment vertical="center"/>
    </xf>
    <xf numFmtId="44" fontId="7" fillId="0" borderId="27" xfId="0" applyNumberFormat="1" applyFont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5" fillId="0" borderId="28" xfId="0" applyFont="1" applyBorder="1" applyAlignment="1">
      <alignment vertical="center"/>
    </xf>
    <xf numFmtId="0" fontId="15" fillId="0" borderId="6" xfId="0" applyFont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 applyProtection="1">
      <alignment vertical="center" wrapText="1"/>
      <protection locked="0"/>
    </xf>
    <xf numFmtId="0" fontId="7" fillId="0" borderId="12" xfId="0" applyFont="1" applyBorder="1" applyAlignment="1" applyProtection="1">
      <alignment horizontal="left" vertical="center" wrapText="1"/>
      <protection locked="0"/>
    </xf>
    <xf numFmtId="0" fontId="7" fillId="0" borderId="10" xfId="0" applyFont="1" applyBorder="1" applyAlignment="1" applyProtection="1">
      <alignment horizontal="left" vertical="center" wrapText="1"/>
      <protection locked="0"/>
    </xf>
    <xf numFmtId="0" fontId="4" fillId="3" borderId="22" xfId="0" applyFont="1" applyFill="1" applyBorder="1" applyAlignment="1">
      <alignment horizontal="center" vertical="center"/>
    </xf>
    <xf numFmtId="0" fontId="7" fillId="0" borderId="55" xfId="0" applyFont="1" applyBorder="1" applyAlignment="1" applyProtection="1">
      <alignment horizontal="left" vertical="center" wrapText="1"/>
      <protection locked="0"/>
    </xf>
    <xf numFmtId="0" fontId="7" fillId="0" borderId="27" xfId="0" applyFont="1" applyBorder="1" applyAlignment="1" applyProtection="1">
      <alignment horizontal="left" vertical="center" wrapText="1"/>
      <protection locked="0"/>
    </xf>
    <xf numFmtId="0" fontId="7" fillId="0" borderId="34" xfId="0" applyFont="1" applyBorder="1" applyAlignment="1" applyProtection="1">
      <alignment horizontal="left" vertical="center" wrapText="1"/>
      <protection locked="0"/>
    </xf>
    <xf numFmtId="0" fontId="7" fillId="0" borderId="77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71" xfId="0" applyFont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7" fillId="0" borderId="39" xfId="0" applyFont="1" applyBorder="1" applyAlignment="1" applyProtection="1">
      <alignment horizontal="center" vertical="center" wrapText="1"/>
      <protection locked="0"/>
    </xf>
    <xf numFmtId="0" fontId="16" fillId="0" borderId="39" xfId="0" applyFont="1" applyBorder="1" applyAlignment="1" applyProtection="1">
      <alignment horizontal="center" vertical="center" wrapText="1"/>
      <protection locked="0"/>
    </xf>
    <xf numFmtId="44" fontId="22" fillId="0" borderId="0" xfId="0" applyNumberFormat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164" fontId="9" fillId="4" borderId="64" xfId="0" applyNumberFormat="1" applyFont="1" applyFill="1" applyBorder="1" applyAlignment="1">
      <alignment horizontal="center" vertical="center"/>
    </xf>
    <xf numFmtId="164" fontId="9" fillId="4" borderId="65" xfId="0" applyNumberFormat="1" applyFont="1" applyFill="1" applyBorder="1" applyAlignment="1">
      <alignment horizontal="center" vertical="center"/>
    </xf>
    <xf numFmtId="164" fontId="9" fillId="4" borderId="66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6" fillId="0" borderId="11" xfId="0" applyFont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164" fontId="24" fillId="4" borderId="64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44" fontId="22" fillId="0" borderId="0" xfId="4" applyNumberFormat="1" applyFont="1" applyAlignment="1">
      <alignment horizontal="center" vertical="center"/>
    </xf>
    <xf numFmtId="0" fontId="22" fillId="0" borderId="0" xfId="4" applyFont="1" applyAlignment="1">
      <alignment horizontal="center" vertical="center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4" fillId="3" borderId="1" xfId="4" applyFont="1" applyFill="1" applyBorder="1" applyAlignment="1">
      <alignment horizontal="center" vertical="center"/>
    </xf>
    <xf numFmtId="0" fontId="4" fillId="3" borderId="58" xfId="4" applyFont="1" applyFill="1" applyBorder="1" applyAlignment="1">
      <alignment horizontal="center" vertical="center"/>
    </xf>
    <xf numFmtId="0" fontId="4" fillId="3" borderId="3" xfId="4" applyFont="1" applyFill="1" applyBorder="1" applyAlignment="1">
      <alignment horizontal="center" vertical="center"/>
    </xf>
    <xf numFmtId="164" fontId="4" fillId="3" borderId="1" xfId="4" applyNumberFormat="1" applyFont="1" applyFill="1" applyBorder="1" applyAlignment="1">
      <alignment horizontal="center" vertical="center" wrapText="1"/>
    </xf>
    <xf numFmtId="164" fontId="4" fillId="3" borderId="58" xfId="4" applyNumberFormat="1" applyFont="1" applyFill="1" applyBorder="1" applyAlignment="1">
      <alignment horizontal="center" vertical="center" wrapText="1"/>
    </xf>
    <xf numFmtId="164" fontId="4" fillId="3" borderId="3" xfId="4" applyNumberFormat="1" applyFont="1" applyFill="1" applyBorder="1" applyAlignment="1">
      <alignment horizontal="center" vertical="center" wrapText="1"/>
    </xf>
    <xf numFmtId="0" fontId="7" fillId="0" borderId="83" xfId="4" applyFont="1" applyBorder="1" applyAlignment="1" applyProtection="1">
      <alignment horizontal="center" vertical="center" wrapText="1"/>
      <protection locked="0"/>
    </xf>
    <xf numFmtId="0" fontId="4" fillId="3" borderId="4" xfId="4" applyFont="1" applyFill="1" applyBorder="1" applyAlignment="1">
      <alignment horizontal="center" vertical="center"/>
    </xf>
    <xf numFmtId="0" fontId="4" fillId="3" borderId="7" xfId="4" applyFont="1" applyFill="1" applyBorder="1" applyAlignment="1">
      <alignment horizontal="center" vertical="center"/>
    </xf>
    <xf numFmtId="0" fontId="4" fillId="3" borderId="5" xfId="4" applyFont="1" applyFill="1" applyBorder="1" applyAlignment="1">
      <alignment horizontal="center" vertical="center"/>
    </xf>
    <xf numFmtId="0" fontId="4" fillId="3" borderId="9" xfId="4" applyFont="1" applyFill="1" applyBorder="1" applyAlignment="1">
      <alignment horizontal="center" vertical="center"/>
    </xf>
    <xf numFmtId="0" fontId="4" fillId="3" borderId="12" xfId="4" applyFont="1" applyFill="1" applyBorder="1" applyAlignment="1">
      <alignment horizontal="center" vertical="center"/>
    </xf>
    <xf numFmtId="0" fontId="4" fillId="3" borderId="10" xfId="4" applyFont="1" applyFill="1" applyBorder="1" applyAlignment="1">
      <alignment horizontal="center" vertical="center"/>
    </xf>
    <xf numFmtId="0" fontId="4" fillId="3" borderId="15" xfId="4" applyFont="1" applyFill="1" applyBorder="1" applyAlignment="1">
      <alignment horizontal="center" vertical="center"/>
    </xf>
    <xf numFmtId="0" fontId="4" fillId="3" borderId="18" xfId="4" applyFont="1" applyFill="1" applyBorder="1" applyAlignment="1">
      <alignment horizontal="center" vertical="center"/>
    </xf>
    <xf numFmtId="0" fontId="4" fillId="3" borderId="16" xfId="4" applyFont="1" applyFill="1" applyBorder="1" applyAlignment="1">
      <alignment horizontal="center" vertical="center"/>
    </xf>
    <xf numFmtId="0" fontId="4" fillId="3" borderId="61" xfId="4" applyFont="1" applyFill="1" applyBorder="1" applyAlignment="1">
      <alignment horizontal="center" vertical="center" wrapText="1"/>
    </xf>
    <xf numFmtId="0" fontId="5" fillId="0" borderId="61" xfId="4" applyFont="1" applyBorder="1" applyAlignment="1">
      <alignment vertical="center"/>
    </xf>
    <xf numFmtId="0" fontId="4" fillId="2" borderId="64" xfId="4" applyFont="1" applyFill="1" applyBorder="1" applyAlignment="1">
      <alignment horizontal="center" vertical="center" wrapText="1"/>
    </xf>
    <xf numFmtId="0" fontId="4" fillId="2" borderId="65" xfId="4" applyFont="1" applyFill="1" applyBorder="1" applyAlignment="1">
      <alignment horizontal="center" vertical="center" wrapText="1"/>
    </xf>
    <xf numFmtId="0" fontId="4" fillId="2" borderId="66" xfId="4" applyFont="1" applyFill="1" applyBorder="1" applyAlignment="1">
      <alignment horizontal="center" vertical="center" wrapText="1"/>
    </xf>
    <xf numFmtId="0" fontId="3" fillId="0" borderId="0" xfId="4" applyFont="1" applyAlignment="1">
      <alignment horizontal="center" vertical="center" wrapText="1"/>
    </xf>
    <xf numFmtId="0" fontId="22" fillId="0" borderId="0" xfId="4" applyAlignment="1">
      <alignment vertical="center"/>
    </xf>
    <xf numFmtId="0" fontId="4" fillId="2" borderId="80" xfId="4" applyFont="1" applyFill="1" applyBorder="1" applyAlignment="1">
      <alignment horizontal="center" vertical="center" wrapText="1"/>
    </xf>
    <xf numFmtId="0" fontId="4" fillId="2" borderId="81" xfId="4" applyFont="1" applyFill="1" applyBorder="1" applyAlignment="1">
      <alignment horizontal="center" vertical="center" wrapText="1"/>
    </xf>
    <xf numFmtId="0" fontId="4" fillId="2" borderId="82" xfId="4" applyFont="1" applyFill="1" applyBorder="1" applyAlignment="1">
      <alignment horizontal="center" vertical="center" wrapText="1"/>
    </xf>
    <xf numFmtId="0" fontId="4" fillId="3" borderId="64" xfId="4" applyFont="1" applyFill="1" applyBorder="1" applyAlignment="1">
      <alignment horizontal="center" vertical="center" wrapText="1"/>
    </xf>
    <xf numFmtId="0" fontId="4" fillId="3" borderId="65" xfId="4" applyFont="1" applyFill="1" applyBorder="1" applyAlignment="1">
      <alignment horizontal="center" vertical="center" wrapText="1"/>
    </xf>
    <xf numFmtId="0" fontId="4" fillId="3" borderId="66" xfId="4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center" vertical="center" wrapText="1"/>
    </xf>
    <xf numFmtId="0" fontId="4" fillId="2" borderId="58" xfId="4" applyFont="1" applyFill="1" applyBorder="1" applyAlignment="1">
      <alignment horizontal="center" vertical="center" wrapText="1"/>
    </xf>
    <xf numFmtId="0" fontId="4" fillId="2" borderId="3" xfId="4" applyFont="1" applyFill="1" applyBorder="1" applyAlignment="1">
      <alignment horizontal="center" vertical="center" wrapText="1"/>
    </xf>
    <xf numFmtId="0" fontId="4" fillId="3" borderId="22" xfId="4" applyFont="1" applyFill="1" applyBorder="1" applyAlignment="1">
      <alignment horizontal="center" vertical="center" wrapText="1"/>
    </xf>
    <xf numFmtId="0" fontId="5" fillId="0" borderId="21" xfId="4" applyFont="1" applyBorder="1" applyAlignment="1">
      <alignment vertical="center"/>
    </xf>
    <xf numFmtId="164" fontId="9" fillId="4" borderId="1" xfId="0" applyNumberFormat="1" applyFont="1" applyFill="1" applyBorder="1" applyAlignment="1">
      <alignment horizontal="center" vertical="center"/>
    </xf>
    <xf numFmtId="0" fontId="9" fillId="2" borderId="60" xfId="0" applyFont="1" applyFill="1" applyBorder="1" applyAlignment="1">
      <alignment horizontal="center" vertical="center"/>
    </xf>
    <xf numFmtId="0" fontId="5" fillId="0" borderId="61" xfId="0" applyFont="1" applyBorder="1" applyAlignment="1">
      <alignment vertical="center"/>
    </xf>
    <xf numFmtId="164" fontId="9" fillId="2" borderId="24" xfId="0" applyNumberFormat="1" applyFont="1" applyFill="1" applyBorder="1" applyAlignment="1">
      <alignment horizontal="center" vertical="center"/>
    </xf>
    <xf numFmtId="164" fontId="10" fillId="2" borderId="4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164" fontId="10" fillId="2" borderId="7" xfId="0" applyNumberFormat="1" applyFont="1" applyFill="1" applyBorder="1" applyAlignment="1">
      <alignment horizontal="center" vertical="center"/>
    </xf>
    <xf numFmtId="0" fontId="7" fillId="0" borderId="83" xfId="4" applyNumberFormat="1" applyFont="1" applyBorder="1" applyAlignment="1">
      <alignment horizontal="center" vertical="center" wrapText="1"/>
    </xf>
  </cellXfs>
  <cellStyles count="12">
    <cellStyle name="Moeda" xfId="2" builtinId="4"/>
    <cellStyle name="Moeda 2" xfId="5"/>
    <cellStyle name="Moeda 3" xfId="6"/>
    <cellStyle name="Normal" xfId="0" builtinId="0"/>
    <cellStyle name="Normal 2" xfId="1"/>
    <cellStyle name="Normal 2 2" xfId="7"/>
    <cellStyle name="Normal 2 3" xfId="8"/>
    <cellStyle name="Normal 2 4" xfId="9"/>
    <cellStyle name="Normal 3" xfId="4"/>
    <cellStyle name="Porcentagem" xfId="3" builtinId="5"/>
    <cellStyle name="Porcentagem 2" xfId="10"/>
    <cellStyle name="Porcentagem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L26"/>
  <sheetViews>
    <sheetView showGridLines="0" workbookViewId="0">
      <selection activeCell="G14" sqref="G14"/>
    </sheetView>
  </sheetViews>
  <sheetFormatPr defaultColWidth="14.42578125" defaultRowHeight="15" customHeight="1" outlineLevelRow="1" x14ac:dyDescent="0.2"/>
  <cols>
    <col min="1" max="1" width="10.85546875" style="101" customWidth="1"/>
    <col min="2" max="2" width="11" style="101" customWidth="1"/>
    <col min="3" max="3" width="39.42578125" style="101" customWidth="1"/>
    <col min="4" max="8" width="15.140625" style="101" customWidth="1"/>
    <col min="9" max="9" width="14.5703125" style="101" bestFit="1" customWidth="1"/>
    <col min="10" max="10" width="22.85546875" style="101" bestFit="1" customWidth="1"/>
    <col min="11" max="11" width="15" style="169" bestFit="1" customWidth="1"/>
    <col min="12" max="16384" width="14.42578125" style="101"/>
  </cols>
  <sheetData>
    <row r="1" spans="1:12" ht="15" customHeight="1" outlineLevel="1" x14ac:dyDescent="0.2">
      <c r="A1" s="291" t="s">
        <v>0</v>
      </c>
      <c r="B1" s="291"/>
      <c r="C1" s="292"/>
      <c r="D1" s="292"/>
      <c r="E1" s="292"/>
      <c r="F1" s="292"/>
      <c r="G1" s="292"/>
      <c r="H1" s="292"/>
      <c r="I1" s="292"/>
      <c r="J1" s="292"/>
    </row>
    <row r="2" spans="1:12" ht="15" customHeight="1" outlineLevel="1" thickBot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20.25" outlineLevel="1" thickTop="1" thickBot="1" x14ac:dyDescent="0.25">
      <c r="A3" s="293" t="s">
        <v>156</v>
      </c>
      <c r="B3" s="293"/>
      <c r="C3" s="294"/>
      <c r="D3" s="294"/>
      <c r="E3" s="294"/>
      <c r="F3" s="294"/>
      <c r="G3" s="294"/>
      <c r="H3" s="294"/>
      <c r="I3" s="294"/>
      <c r="J3" s="294"/>
    </row>
    <row r="4" spans="1:12" ht="15" customHeight="1" outlineLevel="1" thickTop="1" x14ac:dyDescent="0.2">
      <c r="A4" s="295"/>
      <c r="B4" s="295"/>
      <c r="C4" s="296"/>
      <c r="D4" s="296"/>
      <c r="E4" s="296"/>
      <c r="F4" s="296"/>
      <c r="G4" s="296"/>
      <c r="H4" s="296"/>
      <c r="I4" s="296"/>
      <c r="J4" s="296"/>
    </row>
    <row r="5" spans="1:12" ht="15" customHeight="1" outlineLevel="1" x14ac:dyDescent="0.2">
      <c r="A5" s="303" t="s">
        <v>158</v>
      </c>
      <c r="B5" s="303"/>
      <c r="C5" s="109"/>
    </row>
    <row r="6" spans="1:12" ht="15" customHeight="1" outlineLevel="1" x14ac:dyDescent="0.2">
      <c r="A6" s="303" t="s">
        <v>155</v>
      </c>
      <c r="B6" s="303"/>
      <c r="C6" s="109"/>
    </row>
    <row r="7" spans="1:12" ht="15" customHeight="1" outlineLevel="1" x14ac:dyDescent="0.2">
      <c r="A7" s="303" t="s">
        <v>157</v>
      </c>
      <c r="B7" s="303"/>
      <c r="C7" s="109"/>
    </row>
    <row r="9" spans="1:12" ht="15" customHeight="1" thickBot="1" x14ac:dyDescent="0.25"/>
    <row r="10" spans="1:12" ht="17.25" thickTop="1" thickBot="1" x14ac:dyDescent="0.25">
      <c r="A10" s="304" t="s">
        <v>153</v>
      </c>
      <c r="B10" s="304"/>
      <c r="C10" s="305"/>
      <c r="D10" s="305"/>
      <c r="E10" s="305"/>
      <c r="F10" s="305"/>
      <c r="G10" s="305"/>
      <c r="H10" s="305"/>
      <c r="I10" s="305"/>
      <c r="J10" s="305"/>
    </row>
    <row r="11" spans="1:12" s="103" customFormat="1" ht="48.75" thickTop="1" thickBot="1" x14ac:dyDescent="0.25">
      <c r="A11" s="108" t="s">
        <v>146</v>
      </c>
      <c r="B11" s="108" t="s">
        <v>112</v>
      </c>
      <c r="C11" s="297" t="s">
        <v>145</v>
      </c>
      <c r="D11" s="297"/>
      <c r="E11" s="108" t="s">
        <v>148</v>
      </c>
      <c r="F11" s="108" t="s">
        <v>149</v>
      </c>
      <c r="G11" s="108" t="s">
        <v>150</v>
      </c>
      <c r="H11" s="108" t="s">
        <v>151</v>
      </c>
      <c r="I11" s="108" t="s">
        <v>144</v>
      </c>
      <c r="J11" s="108" t="s">
        <v>147</v>
      </c>
      <c r="K11" s="168"/>
    </row>
    <row r="12" spans="1:12" ht="53.25" customHeight="1" thickTop="1" thickBot="1" x14ac:dyDescent="0.25">
      <c r="A12" s="308">
        <v>1</v>
      </c>
      <c r="B12" s="115">
        <v>1</v>
      </c>
      <c r="C12" s="298" t="str">
        <f>'1.1 - APOIO - DIURNO'!A18</f>
        <v>1.1 - Serviço de Profissional de Apoio Pedagógico para alunos com Deficiência, Transtorno Global do Desenvolvimento (TGD) e Transtorno do Espectro Autista (TEA) – 30h semanais</v>
      </c>
      <c r="D12" s="298"/>
      <c r="E12" s="112">
        <f>'1.1 - APOIO - DIURNO'!G18</f>
        <v>440</v>
      </c>
      <c r="F12" s="105">
        <f>'1.1 - APOIO - DIURNO'!F14:G14</f>
        <v>24</v>
      </c>
      <c r="G12" s="106">
        <f>SUM('1.1 - APOIO - DIURNO'!G146)</f>
        <v>0</v>
      </c>
      <c r="H12" s="114">
        <f>G12*F12*E12</f>
        <v>0</v>
      </c>
      <c r="I12" s="114">
        <f t="shared" ref="I12:J14" si="0">SUM(H12:H12)</f>
        <v>0</v>
      </c>
      <c r="J12" s="114">
        <f t="shared" si="0"/>
        <v>0</v>
      </c>
      <c r="L12" s="126"/>
    </row>
    <row r="13" spans="1:12" s="270" customFormat="1" ht="76.5" thickTop="1" thickBot="1" x14ac:dyDescent="0.25">
      <c r="A13" s="309"/>
      <c r="B13" s="115">
        <v>2</v>
      </c>
      <c r="C13" s="284" t="str">
        <f>'1.2 - APOIO - NOTURNO'!A18</f>
        <v>1.2 - Serviço de Profissional de Apoio Pedagógico para alunos com Deficiência, Transtorno Global do Desenvolvimento (TGD) e Transtorno do Espectro Autista (TEA) – 25h diurnas e 5h noturnas</v>
      </c>
      <c r="D13" s="285"/>
      <c r="E13" s="112">
        <f>'1.2 - APOIO - NOTURNO'!G18</f>
        <v>10</v>
      </c>
      <c r="F13" s="105">
        <f>'1.2 - APOIO - NOTURNO'!F14:G14</f>
        <v>24</v>
      </c>
      <c r="G13" s="114">
        <f>'1.2 - APOIO - NOTURNO'!G146</f>
        <v>0</v>
      </c>
      <c r="H13" s="114">
        <f>G13*F13*E13</f>
        <v>0</v>
      </c>
      <c r="I13" s="114">
        <f>SUM(H13:H13)</f>
        <v>0</v>
      </c>
      <c r="J13" s="114">
        <f>SUM(I13:I13)</f>
        <v>0</v>
      </c>
      <c r="K13" s="169"/>
      <c r="L13" s="126"/>
    </row>
    <row r="14" spans="1:12" ht="67.5" customHeight="1" thickTop="1" thickBot="1" x14ac:dyDescent="0.25">
      <c r="A14" s="310"/>
      <c r="B14" s="115">
        <v>3</v>
      </c>
      <c r="C14" s="306" t="str">
        <f>'1.3 - SUPERVISOR'!A18</f>
        <v>1.2 - Supervisor</v>
      </c>
      <c r="D14" s="307"/>
      <c r="E14" s="112">
        <f>'1.3 - SUPERVISOR'!G18</f>
        <v>2</v>
      </c>
      <c r="F14" s="105">
        <f>'1.3 - SUPERVISOR'!F14:G14</f>
        <v>24</v>
      </c>
      <c r="G14" s="114" t="e">
        <f>'1.3 - SUPERVISOR'!G146</f>
        <v>#DIV/0!</v>
      </c>
      <c r="H14" s="114" t="e">
        <f>G14*F14*E14</f>
        <v>#DIV/0!</v>
      </c>
      <c r="I14" s="114" t="e">
        <f t="shared" si="0"/>
        <v>#DIV/0!</v>
      </c>
      <c r="J14" s="114" t="e">
        <f t="shared" si="0"/>
        <v>#DIV/0!</v>
      </c>
    </row>
    <row r="15" spans="1:12" ht="20.25" thickTop="1" thickBot="1" x14ac:dyDescent="0.25">
      <c r="B15" s="104"/>
      <c r="C15" s="104"/>
      <c r="D15" s="104"/>
      <c r="E15" s="300" t="s">
        <v>152</v>
      </c>
      <c r="F15" s="301"/>
      <c r="G15" s="301"/>
      <c r="H15" s="301"/>
      <c r="I15" s="302"/>
      <c r="J15" s="107" t="e">
        <f>SUM(J12:J14)</f>
        <v>#DIV/0!</v>
      </c>
    </row>
    <row r="16" spans="1:12" ht="15" customHeight="1" x14ac:dyDescent="0.2">
      <c r="B16" s="104"/>
      <c r="C16" s="104"/>
      <c r="D16" s="104"/>
      <c r="E16" s="104"/>
      <c r="F16" s="104"/>
      <c r="G16" s="104"/>
      <c r="H16" s="104"/>
    </row>
    <row r="17" spans="1:11" s="283" customFormat="1" ht="15" customHeight="1" x14ac:dyDescent="0.2">
      <c r="B17" s="104"/>
      <c r="C17" s="104"/>
      <c r="D17" s="104"/>
      <c r="E17" s="104"/>
      <c r="F17" s="104"/>
      <c r="G17" s="104"/>
      <c r="H17" s="104"/>
      <c r="K17" s="169"/>
    </row>
    <row r="18" spans="1:11" ht="15" customHeight="1" x14ac:dyDescent="0.2">
      <c r="B18" s="104"/>
      <c r="C18" s="104"/>
      <c r="D18" s="104"/>
      <c r="E18" s="104"/>
      <c r="F18" s="104"/>
      <c r="G18" s="104"/>
      <c r="H18" s="104"/>
    </row>
    <row r="19" spans="1:11" ht="15" customHeight="1" x14ac:dyDescent="0.2">
      <c r="A19" s="299" t="s">
        <v>167</v>
      </c>
      <c r="B19" s="299"/>
      <c r="C19" s="299"/>
      <c r="D19" s="299"/>
      <c r="E19" s="299"/>
      <c r="F19" s="299"/>
      <c r="G19" s="299"/>
      <c r="H19" s="299"/>
      <c r="I19" s="299"/>
      <c r="J19" s="299"/>
    </row>
    <row r="26" spans="1:11" ht="15" customHeight="1" x14ac:dyDescent="0.2">
      <c r="H26" s="164"/>
    </row>
  </sheetData>
  <mergeCells count="13">
    <mergeCell ref="A19:J19"/>
    <mergeCell ref="E15:I15"/>
    <mergeCell ref="A5:B5"/>
    <mergeCell ref="A6:B6"/>
    <mergeCell ref="A7:B7"/>
    <mergeCell ref="A10:J10"/>
    <mergeCell ref="C14:D14"/>
    <mergeCell ref="A12:A14"/>
    <mergeCell ref="A1:J1"/>
    <mergeCell ref="A3:J3"/>
    <mergeCell ref="A4:J4"/>
    <mergeCell ref="C11:D11"/>
    <mergeCell ref="C12:D12"/>
  </mergeCells>
  <pageMargins left="0.25" right="0.25" top="0.75" bottom="0.75" header="0" footer="0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74E13"/>
    <pageSetUpPr fitToPage="1"/>
  </sheetPr>
  <dimension ref="A1:H27"/>
  <sheetViews>
    <sheetView showGridLines="0" zoomScaleNormal="100" workbookViewId="0">
      <selection activeCell="A13" sqref="A13:D13"/>
    </sheetView>
  </sheetViews>
  <sheetFormatPr defaultColWidth="14.42578125" defaultRowHeight="15" customHeight="1" outlineLevelRow="1" x14ac:dyDescent="0.2"/>
  <cols>
    <col min="1" max="1" width="8.7109375" style="227" customWidth="1"/>
    <col min="2" max="2" width="39.42578125" style="227" customWidth="1"/>
    <col min="3" max="4" width="15.140625" style="227" customWidth="1"/>
    <col min="5" max="5" width="16.42578125" style="227" bestFit="1" customWidth="1"/>
    <col min="6" max="6" width="16.42578125" style="270" customWidth="1"/>
    <col min="7" max="7" width="15.140625" style="227" customWidth="1"/>
    <col min="8" max="8" width="21.7109375" style="227" bestFit="1" customWidth="1"/>
    <col min="9" max="9" width="5.5703125" style="227" customWidth="1"/>
    <col min="10" max="16384" width="14.42578125" style="227"/>
  </cols>
  <sheetData>
    <row r="1" spans="1:8" ht="15" customHeight="1" outlineLevel="1" thickBot="1" x14ac:dyDescent="0.25">
      <c r="A1" s="2"/>
      <c r="B1" s="2"/>
      <c r="C1" s="2"/>
      <c r="D1" s="2"/>
      <c r="E1" s="2"/>
      <c r="F1" s="2"/>
      <c r="G1" s="2"/>
      <c r="H1" s="2"/>
    </row>
    <row r="2" spans="1:8" ht="15" customHeight="1" outlineLevel="1" thickBot="1" x14ac:dyDescent="0.25">
      <c r="A2" s="315" t="s">
        <v>237</v>
      </c>
      <c r="B2" s="316"/>
      <c r="C2" s="316"/>
      <c r="D2" s="316"/>
      <c r="E2" s="316"/>
      <c r="F2" s="316"/>
      <c r="G2" s="316"/>
      <c r="H2" s="317"/>
    </row>
    <row r="3" spans="1:8" ht="15" customHeight="1" outlineLevel="1" thickBot="1" x14ac:dyDescent="0.25">
      <c r="A3" s="228"/>
      <c r="B3" s="229"/>
      <c r="C3" s="229"/>
      <c r="D3" s="229"/>
      <c r="E3" s="229"/>
      <c r="F3" s="271"/>
      <c r="G3" s="229"/>
      <c r="H3" s="229"/>
    </row>
    <row r="4" spans="1:8" ht="45.75" thickBot="1" x14ac:dyDescent="0.25">
      <c r="A4" s="311" t="s">
        <v>235</v>
      </c>
      <c r="B4" s="311"/>
      <c r="C4" s="311"/>
      <c r="D4" s="311"/>
      <c r="E4" s="264" t="s">
        <v>239</v>
      </c>
      <c r="F4" s="272" t="s">
        <v>247</v>
      </c>
      <c r="G4" s="264" t="s">
        <v>245</v>
      </c>
      <c r="H4" s="264" t="s">
        <v>246</v>
      </c>
    </row>
    <row r="5" spans="1:8" ht="15" customHeight="1" thickBot="1" x14ac:dyDescent="0.25">
      <c r="A5" s="265" t="s">
        <v>2</v>
      </c>
      <c r="B5" s="318" t="s">
        <v>234</v>
      </c>
      <c r="C5" s="318"/>
      <c r="D5" s="318"/>
      <c r="E5" s="266">
        <f>SUM('1.1 - APOIO - DIURNO'!G77)</f>
        <v>0</v>
      </c>
      <c r="F5" s="266">
        <f>'1.2 - APOIO - NOTURNO'!G77</f>
        <v>0</v>
      </c>
      <c r="G5" s="266">
        <f>SUM('1.3 - SUPERVISOR'!G57)</f>
        <v>0</v>
      </c>
      <c r="H5" s="266">
        <f t="shared" ref="H5:H10" si="0">SUM(E5:G5)</f>
        <v>0</v>
      </c>
    </row>
    <row r="6" spans="1:8" ht="15.75" thickBot="1" x14ac:dyDescent="0.25">
      <c r="A6" s="265" t="s">
        <v>4</v>
      </c>
      <c r="B6" s="319" t="s">
        <v>105</v>
      </c>
      <c r="C6" s="320"/>
      <c r="D6" s="321"/>
      <c r="E6" s="266">
        <f>SUM('1.1 - APOIO - DIURNO'!G89)</f>
        <v>0</v>
      </c>
      <c r="F6" s="266">
        <f>'1.2 - APOIO - NOTURNO'!G89</f>
        <v>0</v>
      </c>
      <c r="G6" s="266">
        <f>SUM('1.3 - SUPERVISOR'!G89)</f>
        <v>0</v>
      </c>
      <c r="H6" s="266">
        <f t="shared" si="0"/>
        <v>0</v>
      </c>
    </row>
    <row r="7" spans="1:8" ht="15.75" thickBot="1" x14ac:dyDescent="0.25">
      <c r="A7" s="265" t="s">
        <v>6</v>
      </c>
      <c r="B7" s="318" t="s">
        <v>73</v>
      </c>
      <c r="C7" s="318"/>
      <c r="D7" s="318"/>
      <c r="E7" s="266">
        <f>SUM('1.1 - APOIO - DIURNO'!G100)</f>
        <v>0</v>
      </c>
      <c r="F7" s="266">
        <f>'1.2 - APOIO - NOTURNO'!G107</f>
        <v>0</v>
      </c>
      <c r="G7" s="266">
        <f>SUM('1.3 - SUPERVISOR'!G100)</f>
        <v>0</v>
      </c>
      <c r="H7" s="266">
        <f t="shared" si="0"/>
        <v>0</v>
      </c>
    </row>
    <row r="8" spans="1:8" ht="31.5" customHeight="1" thickBot="1" x14ac:dyDescent="0.25">
      <c r="A8" s="265" t="s">
        <v>8</v>
      </c>
      <c r="B8" s="319" t="s">
        <v>252</v>
      </c>
      <c r="C8" s="320"/>
      <c r="D8" s="321"/>
      <c r="E8" s="266">
        <f>SUM('1.1 - APOIO - DIURNO'!F126:F128)*SUM('RESUMO FATO GERADOR'!E5:E7)</f>
        <v>0</v>
      </c>
      <c r="F8" s="266">
        <f>SUM('1.2 - APOIO - NOTURNO'!F126:F128)*SUM('RESUMO FATO GERADOR'!F5:F7)</f>
        <v>0</v>
      </c>
      <c r="G8" s="266">
        <f>SUM('1.3 - SUPERVISOR'!F126:F128)*SUM('RESUMO FATO GERADOR'!G5:G7)</f>
        <v>0</v>
      </c>
      <c r="H8" s="266">
        <f t="shared" si="0"/>
        <v>0</v>
      </c>
    </row>
    <row r="9" spans="1:8" ht="15.75" thickBot="1" x14ac:dyDescent="0.25">
      <c r="A9" s="265" t="s">
        <v>10</v>
      </c>
      <c r="B9" s="319" t="s">
        <v>236</v>
      </c>
      <c r="C9" s="320"/>
      <c r="D9" s="321"/>
      <c r="E9" s="266">
        <v>0</v>
      </c>
      <c r="F9" s="266">
        <v>0</v>
      </c>
      <c r="G9" s="266">
        <v>0</v>
      </c>
      <c r="H9" s="266">
        <f t="shared" si="0"/>
        <v>0</v>
      </c>
    </row>
    <row r="10" spans="1:8" ht="15" customHeight="1" thickBot="1" x14ac:dyDescent="0.25">
      <c r="A10" s="265" t="s">
        <v>28</v>
      </c>
      <c r="B10" s="319" t="s">
        <v>236</v>
      </c>
      <c r="C10" s="320"/>
      <c r="D10" s="321"/>
      <c r="E10" s="266">
        <v>0</v>
      </c>
      <c r="F10" s="266">
        <v>0</v>
      </c>
      <c r="G10" s="266">
        <v>0</v>
      </c>
      <c r="H10" s="266">
        <f t="shared" si="0"/>
        <v>0</v>
      </c>
    </row>
    <row r="11" spans="1:8" ht="15.75" thickBot="1" x14ac:dyDescent="0.25">
      <c r="A11" s="312" t="s">
        <v>240</v>
      </c>
      <c r="B11" s="313"/>
      <c r="C11" s="313"/>
      <c r="D11" s="314"/>
      <c r="E11" s="267">
        <f>SUM(E5:E10)</f>
        <v>0</v>
      </c>
      <c r="F11" s="267">
        <f t="shared" ref="F11:G11" si="1">SUM(F5:F10)</f>
        <v>0</v>
      </c>
      <c r="G11" s="267">
        <f t="shared" si="1"/>
        <v>0</v>
      </c>
      <c r="H11" s="267">
        <f>SUM(E11:G11)</f>
        <v>0</v>
      </c>
    </row>
    <row r="12" spans="1:8" ht="15" customHeight="1" thickBot="1" x14ac:dyDescent="0.25"/>
    <row r="13" spans="1:8" ht="15.75" thickBot="1" x14ac:dyDescent="0.25">
      <c r="A13" s="312" t="s">
        <v>241</v>
      </c>
      <c r="B13" s="313"/>
      <c r="C13" s="313"/>
      <c r="D13" s="314"/>
      <c r="E13" s="268">
        <f>'PROPOSTA DE PREÇOS'!E12</f>
        <v>440</v>
      </c>
      <c r="F13" s="286">
        <f>'PROPOSTA DE PREÇOS'!E13</f>
        <v>10</v>
      </c>
      <c r="G13" s="268">
        <f>'PROPOSTA DE PREÇOS'!E14</f>
        <v>2</v>
      </c>
      <c r="H13" s="268">
        <f>SUM(E13:G13)</f>
        <v>452</v>
      </c>
    </row>
    <row r="14" spans="1:8" ht="15" customHeight="1" thickBot="1" x14ac:dyDescent="0.25"/>
    <row r="15" spans="1:8" ht="15.75" thickBot="1" x14ac:dyDescent="0.25">
      <c r="A15" s="312" t="s">
        <v>242</v>
      </c>
      <c r="B15" s="313"/>
      <c r="C15" s="313"/>
      <c r="D15" s="314"/>
      <c r="E15" s="267">
        <f>E11*E13</f>
        <v>0</v>
      </c>
      <c r="F15" s="267">
        <f t="shared" ref="F15:G15" si="2">F11*F13</f>
        <v>0</v>
      </c>
      <c r="G15" s="267">
        <f t="shared" si="2"/>
        <v>0</v>
      </c>
      <c r="H15" s="267">
        <f>SUM(E15:G15)</f>
        <v>0</v>
      </c>
    </row>
    <row r="16" spans="1:8" ht="15" customHeight="1" thickBot="1" x14ac:dyDescent="0.25">
      <c r="G16" s="164"/>
    </row>
    <row r="17" spans="1:8" ht="15.75" thickBot="1" x14ac:dyDescent="0.25">
      <c r="A17" s="312" t="s">
        <v>243</v>
      </c>
      <c r="B17" s="313"/>
      <c r="C17" s="313"/>
      <c r="D17" s="314"/>
      <c r="E17" s="267">
        <f>E15*12</f>
        <v>0</v>
      </c>
      <c r="F17" s="267">
        <f>F15*12</f>
        <v>0</v>
      </c>
      <c r="G17" s="267">
        <f t="shared" ref="G17" si="3">G15*12</f>
        <v>0</v>
      </c>
      <c r="H17" s="267">
        <f>SUM(E17:G17)</f>
        <v>0</v>
      </c>
    </row>
    <row r="19" spans="1:8" ht="15" customHeight="1" x14ac:dyDescent="0.2">
      <c r="H19" s="164"/>
    </row>
    <row r="20" spans="1:8" ht="15" customHeight="1" x14ac:dyDescent="0.2">
      <c r="H20" s="164"/>
    </row>
    <row r="23" spans="1:8" ht="15" customHeight="1" x14ac:dyDescent="0.2">
      <c r="G23" s="166"/>
    </row>
    <row r="24" spans="1:8" ht="15" customHeight="1" x14ac:dyDescent="0.2">
      <c r="H24" s="169"/>
    </row>
    <row r="25" spans="1:8" ht="15" customHeight="1" x14ac:dyDescent="0.2">
      <c r="H25" s="169"/>
    </row>
    <row r="26" spans="1:8" ht="15" customHeight="1" x14ac:dyDescent="0.2">
      <c r="H26" s="169"/>
    </row>
    <row r="27" spans="1:8" ht="15" customHeight="1" x14ac:dyDescent="0.2">
      <c r="H27" s="169"/>
    </row>
  </sheetData>
  <mergeCells count="12">
    <mergeCell ref="A4:D4"/>
    <mergeCell ref="A15:D15"/>
    <mergeCell ref="A17:D17"/>
    <mergeCell ref="A13:D13"/>
    <mergeCell ref="A2:H2"/>
    <mergeCell ref="B5:D5"/>
    <mergeCell ref="B10:D10"/>
    <mergeCell ref="A11:D11"/>
    <mergeCell ref="B7:D7"/>
    <mergeCell ref="B6:D6"/>
    <mergeCell ref="B8:D8"/>
    <mergeCell ref="B9:D9"/>
  </mergeCells>
  <pageMargins left="0.25" right="0.25" top="0.75" bottom="0.75" header="0" footer="0"/>
  <pageSetup paperSize="9" scale="5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274E13"/>
    <pageSetUpPr fitToPage="1"/>
  </sheetPr>
  <dimension ref="A1:K161"/>
  <sheetViews>
    <sheetView showGridLines="0" tabSelected="1" topLeftCell="A124" zoomScaleNormal="100" workbookViewId="0">
      <selection activeCell="F13" sqref="F13:G13"/>
    </sheetView>
  </sheetViews>
  <sheetFormatPr defaultColWidth="14.42578125" defaultRowHeight="15" customHeight="1" outlineLevelRow="1" x14ac:dyDescent="0.2"/>
  <cols>
    <col min="1" max="1" width="8.7109375" style="117" customWidth="1"/>
    <col min="2" max="2" width="39.42578125" style="117" customWidth="1"/>
    <col min="3" max="6" width="15.140625" style="117" customWidth="1"/>
    <col min="7" max="7" width="21.7109375" style="117" bestFit="1" customWidth="1"/>
    <col min="8" max="8" width="5.5703125" style="117" customWidth="1"/>
    <col min="9" max="16384" width="14.42578125" style="117"/>
  </cols>
  <sheetData>
    <row r="1" spans="1:7" ht="15" customHeight="1" outlineLevel="1" x14ac:dyDescent="0.2">
      <c r="A1" s="291" t="s">
        <v>0</v>
      </c>
      <c r="B1" s="292"/>
      <c r="C1" s="292"/>
      <c r="D1" s="292"/>
      <c r="E1" s="292"/>
      <c r="F1" s="292"/>
      <c r="G1" s="292"/>
    </row>
    <row r="2" spans="1:7" ht="15" customHeight="1" outlineLevel="1" thickBot="1" x14ac:dyDescent="0.25">
      <c r="A2" s="2"/>
      <c r="B2" s="2"/>
      <c r="C2" s="2"/>
      <c r="D2" s="2"/>
      <c r="E2" s="2"/>
      <c r="F2" s="2"/>
      <c r="G2" s="2"/>
    </row>
    <row r="3" spans="1:7" ht="15" customHeight="1" outlineLevel="1" thickBot="1" x14ac:dyDescent="0.25">
      <c r="A3" s="315" t="s">
        <v>238</v>
      </c>
      <c r="B3" s="328"/>
      <c r="C3" s="328"/>
      <c r="D3" s="328"/>
      <c r="E3" s="328"/>
      <c r="F3" s="328"/>
      <c r="G3" s="346"/>
    </row>
    <row r="4" spans="1:7" ht="15" customHeight="1" outlineLevel="1" x14ac:dyDescent="0.2">
      <c r="A4" s="295"/>
      <c r="B4" s="296"/>
      <c r="C4" s="296"/>
      <c r="D4" s="296"/>
      <c r="E4" s="296"/>
      <c r="F4" s="296"/>
      <c r="G4" s="296"/>
    </row>
    <row r="5" spans="1:7" ht="15" customHeight="1" outlineLevel="1" x14ac:dyDescent="0.2">
      <c r="A5" s="409" t="s">
        <v>154</v>
      </c>
      <c r="B5" s="410"/>
      <c r="C5" s="410"/>
      <c r="D5" s="410"/>
      <c r="E5" s="410"/>
      <c r="F5" s="410"/>
      <c r="G5" s="410"/>
    </row>
    <row r="6" spans="1:7" ht="15" customHeight="1" outlineLevel="1" x14ac:dyDescent="0.2">
      <c r="A6" s="409" t="s">
        <v>155</v>
      </c>
      <c r="B6" s="410"/>
      <c r="C6" s="410"/>
      <c r="D6" s="410"/>
      <c r="E6" s="410"/>
      <c r="F6" s="410"/>
      <c r="G6" s="410"/>
    </row>
    <row r="7" spans="1:7" ht="15" customHeight="1" outlineLevel="1" thickBot="1" x14ac:dyDescent="0.25">
      <c r="A7" s="411"/>
      <c r="B7" s="292"/>
      <c r="C7" s="2"/>
      <c r="D7" s="2"/>
      <c r="E7" s="2"/>
      <c r="F7" s="2"/>
      <c r="G7" s="2"/>
    </row>
    <row r="8" spans="1:7" ht="15" customHeight="1" outlineLevel="1" thickBot="1" x14ac:dyDescent="0.25">
      <c r="A8" s="412" t="s">
        <v>232</v>
      </c>
      <c r="B8" s="413"/>
      <c r="C8" s="413"/>
      <c r="D8" s="413"/>
      <c r="E8" s="413"/>
      <c r="F8" s="413"/>
      <c r="G8" s="414"/>
    </row>
    <row r="9" spans="1:7" ht="15" customHeight="1" outlineLevel="1" thickBot="1" x14ac:dyDescent="0.25">
      <c r="A9" s="415" t="s">
        <v>1</v>
      </c>
      <c r="B9" s="416"/>
      <c r="C9" s="416"/>
      <c r="D9" s="416"/>
      <c r="E9" s="416"/>
      <c r="F9" s="416"/>
      <c r="G9" s="417"/>
    </row>
    <row r="10" spans="1:7" ht="15" customHeight="1" outlineLevel="1" x14ac:dyDescent="0.2">
      <c r="A10" s="3" t="s">
        <v>2</v>
      </c>
      <c r="B10" s="395" t="s">
        <v>3</v>
      </c>
      <c r="C10" s="396"/>
      <c r="D10" s="396"/>
      <c r="E10" s="396"/>
      <c r="F10" s="418" t="s">
        <v>180</v>
      </c>
      <c r="G10" s="419"/>
    </row>
    <row r="11" spans="1:7" ht="15" customHeight="1" outlineLevel="1" x14ac:dyDescent="0.2">
      <c r="A11" s="4" t="s">
        <v>4</v>
      </c>
      <c r="B11" s="322" t="s">
        <v>5</v>
      </c>
      <c r="C11" s="350"/>
      <c r="D11" s="350"/>
      <c r="E11" s="350"/>
      <c r="F11" s="420" t="s">
        <v>139</v>
      </c>
      <c r="G11" s="421"/>
    </row>
    <row r="12" spans="1:7" ht="15" customHeight="1" outlineLevel="1" x14ac:dyDescent="0.2">
      <c r="A12" s="4" t="s">
        <v>6</v>
      </c>
      <c r="B12" s="322" t="s">
        <v>7</v>
      </c>
      <c r="C12" s="350"/>
      <c r="D12" s="350"/>
      <c r="E12" s="350"/>
      <c r="F12" s="422"/>
      <c r="G12" s="392"/>
    </row>
    <row r="13" spans="1:7" ht="15" customHeight="1" outlineLevel="1" x14ac:dyDescent="0.2">
      <c r="A13" s="4" t="s">
        <v>8</v>
      </c>
      <c r="B13" s="322" t="s">
        <v>9</v>
      </c>
      <c r="C13" s="350"/>
      <c r="D13" s="350"/>
      <c r="E13" s="350"/>
      <c r="F13" s="423"/>
      <c r="G13" s="424"/>
    </row>
    <row r="14" spans="1:7" ht="15" customHeight="1" outlineLevel="1" thickBot="1" x14ac:dyDescent="0.25">
      <c r="A14" s="5" t="s">
        <v>10</v>
      </c>
      <c r="B14" s="324" t="s">
        <v>11</v>
      </c>
      <c r="C14" s="325"/>
      <c r="D14" s="325"/>
      <c r="E14" s="325"/>
      <c r="F14" s="425">
        <v>24</v>
      </c>
      <c r="G14" s="394"/>
    </row>
    <row r="15" spans="1:7" ht="15" customHeight="1" outlineLevel="1" thickBot="1" x14ac:dyDescent="0.25">
      <c r="A15" s="358"/>
      <c r="B15" s="348"/>
      <c r="C15" s="348"/>
      <c r="D15" s="348"/>
      <c r="E15" s="348"/>
      <c r="F15" s="348"/>
      <c r="G15" s="348"/>
    </row>
    <row r="16" spans="1:7" ht="15" customHeight="1" outlineLevel="1" thickBot="1" x14ac:dyDescent="0.25">
      <c r="A16" s="412" t="s">
        <v>12</v>
      </c>
      <c r="B16" s="413"/>
      <c r="C16" s="413"/>
      <c r="D16" s="413"/>
      <c r="E16" s="413"/>
      <c r="F16" s="413"/>
      <c r="G16" s="414"/>
    </row>
    <row r="17" spans="1:11" ht="30.75" outlineLevel="1" thickBot="1" x14ac:dyDescent="0.25">
      <c r="A17" s="345" t="s">
        <v>13</v>
      </c>
      <c r="B17" s="328"/>
      <c r="C17" s="328"/>
      <c r="D17" s="328"/>
      <c r="E17" s="329"/>
      <c r="F17" s="74" t="s">
        <v>14</v>
      </c>
      <c r="G17" s="17" t="s">
        <v>15</v>
      </c>
    </row>
    <row r="18" spans="1:11" ht="30.75" outlineLevel="1" thickBot="1" x14ac:dyDescent="0.25">
      <c r="A18" s="426" t="s">
        <v>248</v>
      </c>
      <c r="B18" s="427"/>
      <c r="C18" s="427"/>
      <c r="D18" s="427"/>
      <c r="E18" s="428"/>
      <c r="F18" s="7" t="s">
        <v>16</v>
      </c>
      <c r="G18" s="133">
        <v>440</v>
      </c>
    </row>
    <row r="19" spans="1:11" ht="15" customHeight="1" thickBot="1" x14ac:dyDescent="0.25">
      <c r="A19" s="429"/>
      <c r="B19" s="328"/>
      <c r="C19" s="328"/>
      <c r="D19" s="328"/>
      <c r="E19" s="328"/>
      <c r="F19" s="328"/>
      <c r="G19" s="328"/>
    </row>
    <row r="20" spans="1:11" ht="15" customHeight="1" thickBot="1" x14ac:dyDescent="0.25">
      <c r="A20" s="315" t="s">
        <v>17</v>
      </c>
      <c r="B20" s="328"/>
      <c r="C20" s="328"/>
      <c r="D20" s="328"/>
      <c r="E20" s="328"/>
      <c r="F20" s="328"/>
      <c r="G20" s="346"/>
    </row>
    <row r="21" spans="1:11" ht="15" customHeight="1" outlineLevel="1" thickBot="1" x14ac:dyDescent="0.25">
      <c r="A21" s="441" t="s">
        <v>18</v>
      </c>
      <c r="B21" s="348"/>
      <c r="C21" s="348"/>
      <c r="D21" s="348"/>
      <c r="E21" s="348"/>
      <c r="F21" s="348"/>
      <c r="G21" s="442"/>
    </row>
    <row r="22" spans="1:11" ht="15" customHeight="1" outlineLevel="1" thickBot="1" x14ac:dyDescent="0.25">
      <c r="A22" s="345" t="s">
        <v>19</v>
      </c>
      <c r="B22" s="328"/>
      <c r="C22" s="328"/>
      <c r="D22" s="328"/>
      <c r="E22" s="328"/>
      <c r="F22" s="328"/>
      <c r="G22" s="346"/>
    </row>
    <row r="23" spans="1:11" ht="63" customHeight="1" outlineLevel="1" x14ac:dyDescent="0.2">
      <c r="A23" s="70">
        <v>1</v>
      </c>
      <c r="B23" s="351" t="s">
        <v>20</v>
      </c>
      <c r="C23" s="352"/>
      <c r="D23" s="352"/>
      <c r="E23" s="352"/>
      <c r="F23" s="443" t="str">
        <f>A18</f>
        <v>1.1 - Serviço de Profissional de Apoio Pedagógico para alunos com Deficiência, Transtorno Global do Desenvolvimento (TGD) e Transtorno do Espectro Autista (TEA) – 30h semanais</v>
      </c>
      <c r="G23" s="444"/>
    </row>
    <row r="24" spans="1:11" ht="36" customHeight="1" outlineLevel="1" x14ac:dyDescent="0.2">
      <c r="A24" s="4">
        <v>2</v>
      </c>
      <c r="B24" s="322" t="s">
        <v>21</v>
      </c>
      <c r="C24" s="350"/>
      <c r="D24" s="350"/>
      <c r="E24" s="350"/>
      <c r="F24" s="389">
        <v>0</v>
      </c>
      <c r="G24" s="390"/>
    </row>
    <row r="25" spans="1:11" ht="15" customHeight="1" outlineLevel="1" x14ac:dyDescent="0.2">
      <c r="A25" s="4">
        <v>3</v>
      </c>
      <c r="B25" s="322" t="s">
        <v>177</v>
      </c>
      <c r="C25" s="350"/>
      <c r="D25" s="350"/>
      <c r="E25" s="350"/>
      <c r="F25" s="391">
        <v>0</v>
      </c>
      <c r="G25" s="392"/>
    </row>
    <row r="26" spans="1:11" ht="15" customHeight="1" outlineLevel="1" thickBot="1" x14ac:dyDescent="0.25">
      <c r="A26" s="5">
        <v>4</v>
      </c>
      <c r="B26" s="324" t="s">
        <v>22</v>
      </c>
      <c r="C26" s="325"/>
      <c r="D26" s="325"/>
      <c r="E26" s="325"/>
      <c r="F26" s="393"/>
      <c r="G26" s="394"/>
    </row>
    <row r="27" spans="1:11" ht="15" customHeight="1" thickBot="1" x14ac:dyDescent="0.25">
      <c r="A27" s="358"/>
      <c r="B27" s="348"/>
      <c r="C27" s="348"/>
      <c r="D27" s="348"/>
      <c r="E27" s="348"/>
      <c r="F27" s="348"/>
      <c r="G27" s="348"/>
    </row>
    <row r="28" spans="1:11" ht="13.5" customHeight="1" thickBot="1" x14ac:dyDescent="0.25">
      <c r="A28" s="315" t="s">
        <v>23</v>
      </c>
      <c r="B28" s="328"/>
      <c r="C28" s="328"/>
      <c r="D28" s="328"/>
      <c r="E28" s="328"/>
      <c r="F28" s="328"/>
      <c r="G28" s="346"/>
    </row>
    <row r="29" spans="1:11" ht="15.75" thickBot="1" x14ac:dyDescent="0.25">
      <c r="A29" s="68">
        <v>1</v>
      </c>
      <c r="B29" s="364" t="s">
        <v>24</v>
      </c>
      <c r="C29" s="385"/>
      <c r="D29" s="74" t="s">
        <v>162</v>
      </c>
      <c r="E29" s="74" t="s">
        <v>34</v>
      </c>
      <c r="F29" s="74" t="s">
        <v>161</v>
      </c>
      <c r="G29" s="10" t="s">
        <v>25</v>
      </c>
    </row>
    <row r="30" spans="1:11" ht="15" customHeight="1" outlineLevel="1" x14ac:dyDescent="0.2">
      <c r="A30" s="70" t="s">
        <v>2</v>
      </c>
      <c r="B30" s="395" t="s">
        <v>176</v>
      </c>
      <c r="C30" s="396"/>
      <c r="D30" s="396"/>
      <c r="E30" s="396"/>
      <c r="F30" s="397"/>
      <c r="G30" s="132">
        <v>0</v>
      </c>
      <c r="I30" s="169"/>
    </row>
    <row r="31" spans="1:11" outlineLevel="1" x14ac:dyDescent="0.2">
      <c r="A31" s="4" t="s">
        <v>4</v>
      </c>
      <c r="B31" s="118" t="s">
        <v>26</v>
      </c>
      <c r="C31" s="124"/>
      <c r="D31" s="124"/>
      <c r="E31" s="12">
        <f>G30</f>
        <v>0</v>
      </c>
      <c r="F31" s="128">
        <v>0</v>
      </c>
      <c r="G31" s="11">
        <f>F31*E31</f>
        <v>0</v>
      </c>
      <c r="I31" s="164"/>
    </row>
    <row r="32" spans="1:11" outlineLevel="1" x14ac:dyDescent="0.2">
      <c r="A32" s="4" t="s">
        <v>6</v>
      </c>
      <c r="B32" s="398" t="s">
        <v>27</v>
      </c>
      <c r="C32" s="350"/>
      <c r="D32" s="354"/>
      <c r="E32" s="12">
        <v>0</v>
      </c>
      <c r="F32" s="128">
        <v>0</v>
      </c>
      <c r="G32" s="11">
        <f>F32*E32</f>
        <v>0</v>
      </c>
      <c r="I32" s="164"/>
      <c r="K32" s="290"/>
    </row>
    <row r="33" spans="1:9" outlineLevel="1" x14ac:dyDescent="0.2">
      <c r="A33" s="4" t="s">
        <v>8</v>
      </c>
      <c r="B33" s="322" t="s">
        <v>251</v>
      </c>
      <c r="C33" s="323"/>
      <c r="D33" s="131">
        <v>0</v>
      </c>
      <c r="E33" s="12">
        <f>G30/150</f>
        <v>0</v>
      </c>
      <c r="F33" s="20">
        <v>0.3</v>
      </c>
      <c r="G33" s="191">
        <f>ROUND((E33*(1+F33))*0.875*D33,2)</f>
        <v>0</v>
      </c>
      <c r="I33" s="164"/>
    </row>
    <row r="34" spans="1:9" outlineLevel="1" x14ac:dyDescent="0.2">
      <c r="A34" s="288" t="s">
        <v>10</v>
      </c>
      <c r="B34" s="322" t="s">
        <v>29</v>
      </c>
      <c r="C34" s="323"/>
      <c r="D34" s="159"/>
      <c r="E34" s="159">
        <v>0</v>
      </c>
      <c r="F34" s="289">
        <v>0</v>
      </c>
      <c r="G34" s="13">
        <v>0</v>
      </c>
    </row>
    <row r="35" spans="1:9" ht="15.75" outlineLevel="1" thickBot="1" x14ac:dyDescent="0.25">
      <c r="A35" s="5" t="s">
        <v>28</v>
      </c>
      <c r="B35" s="322" t="s">
        <v>29</v>
      </c>
      <c r="C35" s="323"/>
      <c r="D35" s="159"/>
      <c r="E35" s="159">
        <v>0</v>
      </c>
      <c r="F35" s="142">
        <v>0</v>
      </c>
      <c r="G35" s="14">
        <v>0</v>
      </c>
      <c r="I35" s="164"/>
    </row>
    <row r="36" spans="1:9" ht="15.75" thickBot="1" x14ac:dyDescent="0.25">
      <c r="A36" s="344" t="s">
        <v>30</v>
      </c>
      <c r="B36" s="328"/>
      <c r="C36" s="328"/>
      <c r="D36" s="328"/>
      <c r="E36" s="328"/>
      <c r="F36" s="329"/>
      <c r="G36" s="15">
        <f>ROUND(SUM(G30:G35),2)</f>
        <v>0</v>
      </c>
    </row>
    <row r="37" spans="1:9" ht="15.75" thickBot="1" x14ac:dyDescent="0.25">
      <c r="A37" s="358"/>
      <c r="B37" s="348"/>
      <c r="C37" s="348"/>
      <c r="D37" s="348"/>
      <c r="E37" s="348"/>
      <c r="F37" s="348"/>
      <c r="G37" s="348"/>
    </row>
    <row r="38" spans="1:9" ht="13.5" customHeight="1" thickBot="1" x14ac:dyDescent="0.25">
      <c r="A38" s="315" t="s">
        <v>31</v>
      </c>
      <c r="B38" s="328"/>
      <c r="C38" s="328"/>
      <c r="D38" s="328"/>
      <c r="E38" s="328"/>
      <c r="F38" s="328"/>
      <c r="G38" s="346"/>
    </row>
    <row r="39" spans="1:9" s="170" customFormat="1" ht="13.5" customHeight="1" thickBot="1" x14ac:dyDescent="0.25">
      <c r="A39" s="345" t="s">
        <v>178</v>
      </c>
      <c r="B39" s="384"/>
      <c r="C39" s="384"/>
      <c r="D39" s="384"/>
      <c r="E39" s="384"/>
      <c r="F39" s="384"/>
      <c r="G39" s="401"/>
    </row>
    <row r="40" spans="1:9" s="170" customFormat="1" ht="15.75" thickBot="1" x14ac:dyDescent="0.25">
      <c r="A40" s="68" t="s">
        <v>32</v>
      </c>
      <c r="B40" s="364" t="s">
        <v>40</v>
      </c>
      <c r="C40" s="384"/>
      <c r="D40" s="385"/>
      <c r="E40" s="74" t="s">
        <v>34</v>
      </c>
      <c r="F40" s="74" t="s">
        <v>41</v>
      </c>
      <c r="G40" s="17" t="s">
        <v>36</v>
      </c>
    </row>
    <row r="41" spans="1:9" s="170" customFormat="1" outlineLevel="1" x14ac:dyDescent="0.2">
      <c r="A41" s="70" t="s">
        <v>2</v>
      </c>
      <c r="B41" s="351" t="s">
        <v>42</v>
      </c>
      <c r="C41" s="352"/>
      <c r="D41" s="353"/>
      <c r="E41" s="382">
        <f>SUM(G36)</f>
        <v>0</v>
      </c>
      <c r="F41" s="127">
        <v>0.2</v>
      </c>
      <c r="G41" s="18">
        <f>ROUND(F41*$E$41,2)</f>
        <v>0</v>
      </c>
      <c r="I41" s="164"/>
    </row>
    <row r="42" spans="1:9" s="170" customFormat="1" ht="12.75" customHeight="1" outlineLevel="1" x14ac:dyDescent="0.2">
      <c r="A42" s="404" t="s">
        <v>4</v>
      </c>
      <c r="B42" s="406" t="s">
        <v>43</v>
      </c>
      <c r="C42" s="19" t="s">
        <v>44</v>
      </c>
      <c r="D42" s="19" t="s">
        <v>45</v>
      </c>
      <c r="E42" s="402"/>
      <c r="F42" s="407">
        <f>ROUND(C43*D43,6)</f>
        <v>0.01</v>
      </c>
      <c r="G42" s="399">
        <f>ROUND(E41*F42,2)</f>
        <v>0</v>
      </c>
      <c r="I42" s="164"/>
    </row>
    <row r="43" spans="1:9" s="170" customFormat="1" outlineLevel="1" x14ac:dyDescent="0.2">
      <c r="A43" s="405"/>
      <c r="B43" s="403"/>
      <c r="C43" s="130">
        <v>1</v>
      </c>
      <c r="D43" s="129">
        <v>0.01</v>
      </c>
      <c r="E43" s="402"/>
      <c r="F43" s="408"/>
      <c r="G43" s="400"/>
      <c r="I43" s="164"/>
    </row>
    <row r="44" spans="1:9" s="170" customFormat="1" outlineLevel="1" x14ac:dyDescent="0.2">
      <c r="A44" s="4" t="s">
        <v>6</v>
      </c>
      <c r="B44" s="322" t="s">
        <v>46</v>
      </c>
      <c r="C44" s="350"/>
      <c r="D44" s="354"/>
      <c r="E44" s="402"/>
      <c r="F44" s="128">
        <v>2.5000000000000001E-2</v>
      </c>
      <c r="G44" s="18">
        <f>ROUND(F44*E41,2)</f>
        <v>0</v>
      </c>
      <c r="I44" s="164"/>
    </row>
    <row r="45" spans="1:9" s="170" customFormat="1" outlineLevel="1" x14ac:dyDescent="0.2">
      <c r="A45" s="4" t="s">
        <v>8</v>
      </c>
      <c r="B45" s="322" t="s">
        <v>47</v>
      </c>
      <c r="C45" s="350"/>
      <c r="D45" s="354"/>
      <c r="E45" s="402"/>
      <c r="F45" s="128">
        <v>1.4999999999999999E-2</v>
      </c>
      <c r="G45" s="18">
        <f>ROUND(E41*F45,2)</f>
        <v>0</v>
      </c>
      <c r="I45" s="164"/>
    </row>
    <row r="46" spans="1:9" s="170" customFormat="1" outlineLevel="1" x14ac:dyDescent="0.2">
      <c r="A46" s="4" t="s">
        <v>10</v>
      </c>
      <c r="B46" s="322" t="s">
        <v>48</v>
      </c>
      <c r="C46" s="350"/>
      <c r="D46" s="354"/>
      <c r="E46" s="402"/>
      <c r="F46" s="128">
        <v>0.01</v>
      </c>
      <c r="G46" s="18">
        <f>ROUND(F46*E41,2)</f>
        <v>0</v>
      </c>
      <c r="I46" s="164"/>
    </row>
    <row r="47" spans="1:9" s="170" customFormat="1" outlineLevel="1" x14ac:dyDescent="0.2">
      <c r="A47" s="4" t="s">
        <v>28</v>
      </c>
      <c r="B47" s="322" t="s">
        <v>49</v>
      </c>
      <c r="C47" s="350"/>
      <c r="D47" s="354"/>
      <c r="E47" s="402"/>
      <c r="F47" s="128">
        <v>6.0000000000000001E-3</v>
      </c>
      <c r="G47" s="18">
        <f>ROUND(F47*E41,2)</f>
        <v>0</v>
      </c>
      <c r="I47" s="164"/>
    </row>
    <row r="48" spans="1:9" s="170" customFormat="1" outlineLevel="1" x14ac:dyDescent="0.2">
      <c r="A48" s="4" t="s">
        <v>50</v>
      </c>
      <c r="B48" s="322" t="s">
        <v>51</v>
      </c>
      <c r="C48" s="350"/>
      <c r="D48" s="354"/>
      <c r="E48" s="402"/>
      <c r="F48" s="128">
        <v>2E-3</v>
      </c>
      <c r="G48" s="18">
        <f>ROUND(F48*E41,2)</f>
        <v>0</v>
      </c>
      <c r="I48" s="164"/>
    </row>
    <row r="49" spans="1:9" s="170" customFormat="1" ht="15.75" outlineLevel="1" thickBot="1" x14ac:dyDescent="0.25">
      <c r="A49" s="175" t="s">
        <v>52</v>
      </c>
      <c r="B49" s="355" t="s">
        <v>53</v>
      </c>
      <c r="C49" s="356"/>
      <c r="D49" s="357"/>
      <c r="E49" s="403"/>
      <c r="F49" s="177">
        <v>0.08</v>
      </c>
      <c r="G49" s="18">
        <f>ROUND(F49*E41,2)</f>
        <v>0</v>
      </c>
      <c r="I49" s="164"/>
    </row>
    <row r="50" spans="1:9" s="170" customFormat="1" ht="15.75" thickBot="1" x14ac:dyDescent="0.25">
      <c r="A50" s="344" t="s">
        <v>181</v>
      </c>
      <c r="B50" s="328"/>
      <c r="C50" s="328"/>
      <c r="D50" s="328"/>
      <c r="E50" s="329"/>
      <c r="F50" s="21">
        <f>SUM(F41:F49)</f>
        <v>0.34800000000000003</v>
      </c>
      <c r="G50" s="15">
        <f>ROUND(SUM(G41:G49),2)</f>
        <v>0</v>
      </c>
    </row>
    <row r="51" spans="1:9" s="170" customFormat="1" ht="13.5" customHeight="1" thickBot="1" x14ac:dyDescent="0.25">
      <c r="A51" s="345" t="s">
        <v>179</v>
      </c>
      <c r="B51" s="384"/>
      <c r="C51" s="384"/>
      <c r="D51" s="384"/>
      <c r="E51" s="384"/>
      <c r="F51" s="384"/>
      <c r="G51" s="401"/>
      <c r="H51" s="117"/>
      <c r="I51" s="117"/>
    </row>
    <row r="52" spans="1:9" s="170" customFormat="1" ht="30.75" thickBot="1" x14ac:dyDescent="0.25">
      <c r="A52" s="68" t="s">
        <v>39</v>
      </c>
      <c r="B52" s="364" t="s">
        <v>33</v>
      </c>
      <c r="C52" s="384"/>
      <c r="D52" s="385"/>
      <c r="E52" s="74" t="s">
        <v>34</v>
      </c>
      <c r="F52" s="176" t="s">
        <v>35</v>
      </c>
      <c r="G52" s="17" t="s">
        <v>36</v>
      </c>
      <c r="H52" s="117"/>
      <c r="I52" s="117"/>
    </row>
    <row r="53" spans="1:9" s="170" customFormat="1" outlineLevel="1" x14ac:dyDescent="0.2">
      <c r="A53" s="70" t="s">
        <v>2</v>
      </c>
      <c r="B53" s="431" t="s">
        <v>37</v>
      </c>
      <c r="C53" s="432"/>
      <c r="D53" s="433"/>
      <c r="E53" s="381">
        <f>G36</f>
        <v>0</v>
      </c>
      <c r="F53" s="127">
        <v>8.3299999999999999E-2</v>
      </c>
      <c r="G53" s="18">
        <f>ROUND($E$53*F53,2)</f>
        <v>0</v>
      </c>
      <c r="H53" s="117"/>
      <c r="I53" s="194"/>
    </row>
    <row r="54" spans="1:9" s="170" customFormat="1" outlineLevel="1" x14ac:dyDescent="0.2">
      <c r="A54" s="4" t="s">
        <v>4</v>
      </c>
      <c r="B54" s="398" t="s">
        <v>38</v>
      </c>
      <c r="C54" s="434"/>
      <c r="D54" s="435"/>
      <c r="E54" s="382"/>
      <c r="F54" s="128">
        <v>8.3299999999999999E-2</v>
      </c>
      <c r="G54" s="23">
        <f>ROUND($E$53*F54,2)</f>
        <v>0</v>
      </c>
      <c r="H54" s="117"/>
      <c r="I54" s="117"/>
    </row>
    <row r="55" spans="1:9" s="170" customFormat="1" ht="15.75" outlineLevel="1" thickBot="1" x14ac:dyDescent="0.25">
      <c r="A55" s="175" t="s">
        <v>6</v>
      </c>
      <c r="B55" s="398" t="s">
        <v>182</v>
      </c>
      <c r="C55" s="434"/>
      <c r="D55" s="435"/>
      <c r="E55" s="383"/>
      <c r="F55" s="177">
        <v>2.7799999999999998E-2</v>
      </c>
      <c r="G55" s="23">
        <f>ROUND($E$53*F55,2)</f>
        <v>0</v>
      </c>
    </row>
    <row r="56" spans="1:9" s="170" customFormat="1" ht="15.75" customHeight="1" outlineLevel="1" thickBot="1" x14ac:dyDescent="0.25">
      <c r="A56" s="175" t="s">
        <v>8</v>
      </c>
      <c r="B56" s="398" t="s">
        <v>184</v>
      </c>
      <c r="C56" s="434"/>
      <c r="D56" s="435"/>
      <c r="E56" s="190">
        <f>SUM(G53:G55)</f>
        <v>0</v>
      </c>
      <c r="F56" s="195">
        <f>F50</f>
        <v>0.34800000000000003</v>
      </c>
      <c r="G56" s="23">
        <f>ROUND($E$56*F56,2)</f>
        <v>0</v>
      </c>
      <c r="H56" s="117"/>
      <c r="I56" s="117"/>
    </row>
    <row r="57" spans="1:9" s="170" customFormat="1" ht="15.75" thickBot="1" x14ac:dyDescent="0.25">
      <c r="A57" s="344" t="s">
        <v>183</v>
      </c>
      <c r="B57" s="436"/>
      <c r="C57" s="436"/>
      <c r="D57" s="436"/>
      <c r="E57" s="436"/>
      <c r="F57" s="437"/>
      <c r="G57" s="15">
        <f>SUM(G53:G56)</f>
        <v>0</v>
      </c>
      <c r="H57" s="117"/>
      <c r="I57" s="117"/>
    </row>
    <row r="58" spans="1:9" ht="13.5" customHeight="1" thickBot="1" x14ac:dyDescent="0.25">
      <c r="A58" s="345" t="s">
        <v>54</v>
      </c>
      <c r="B58" s="328"/>
      <c r="C58" s="328"/>
      <c r="D58" s="328"/>
      <c r="E58" s="328"/>
      <c r="F58" s="328"/>
      <c r="G58" s="346"/>
    </row>
    <row r="59" spans="1:9" ht="30.75" thickBot="1" x14ac:dyDescent="0.25">
      <c r="A59" s="68" t="s">
        <v>55</v>
      </c>
      <c r="B59" s="447" t="s">
        <v>56</v>
      </c>
      <c r="C59" s="329"/>
      <c r="D59" s="102" t="s">
        <v>141</v>
      </c>
      <c r="E59" s="22" t="s">
        <v>57</v>
      </c>
      <c r="F59" s="122" t="s">
        <v>58</v>
      </c>
      <c r="G59" s="17" t="s">
        <v>59</v>
      </c>
    </row>
    <row r="60" spans="1:9" ht="15" customHeight="1" outlineLevel="1" x14ac:dyDescent="0.2">
      <c r="A60" s="70" t="s">
        <v>2</v>
      </c>
      <c r="B60" s="332" t="s">
        <v>140</v>
      </c>
      <c r="C60" s="333"/>
      <c r="D60" s="134">
        <v>0</v>
      </c>
      <c r="E60" s="135">
        <v>0</v>
      </c>
      <c r="F60" s="137">
        <f>IF((ROUND(G30*6%,2))&gt;(D60*E60*2),D60*E60*2,ROUND(G30*6%,2))</f>
        <v>0</v>
      </c>
      <c r="G60" s="162">
        <f>IF(((D60*E60*2))&lt;=(ROUND(G30*6%,2)),0,(D60*E60*2)-F60)</f>
        <v>0</v>
      </c>
      <c r="I60" s="164"/>
    </row>
    <row r="61" spans="1:9" outlineLevel="1" x14ac:dyDescent="0.2">
      <c r="A61" s="4" t="s">
        <v>4</v>
      </c>
      <c r="B61" s="337" t="s">
        <v>185</v>
      </c>
      <c r="C61" s="445"/>
      <c r="D61" s="446"/>
      <c r="E61" s="136">
        <v>0</v>
      </c>
      <c r="F61" s="135">
        <v>0</v>
      </c>
      <c r="G61" s="163">
        <f>E61-F61</f>
        <v>0</v>
      </c>
      <c r="I61" s="164"/>
    </row>
    <row r="62" spans="1:9" outlineLevel="1" x14ac:dyDescent="0.2">
      <c r="A62" s="4" t="s">
        <v>6</v>
      </c>
      <c r="B62" s="334" t="s">
        <v>186</v>
      </c>
      <c r="C62" s="335"/>
      <c r="D62" s="336"/>
      <c r="E62" s="136">
        <v>0</v>
      </c>
      <c r="F62" s="135">
        <v>0</v>
      </c>
      <c r="G62" s="163">
        <f>(E62*D60)-(F62*D60)</f>
        <v>0</v>
      </c>
      <c r="I62" s="164"/>
    </row>
    <row r="63" spans="1:9" outlineLevel="1" x14ac:dyDescent="0.2">
      <c r="A63" s="4" t="s">
        <v>8</v>
      </c>
      <c r="B63" s="334" t="s">
        <v>188</v>
      </c>
      <c r="C63" s="335"/>
      <c r="D63" s="335"/>
      <c r="E63" s="335"/>
      <c r="F63" s="336"/>
      <c r="G63" s="196">
        <v>0</v>
      </c>
    </row>
    <row r="64" spans="1:9" outlineLevel="1" x14ac:dyDescent="0.2">
      <c r="A64" s="4" t="s">
        <v>10</v>
      </c>
      <c r="B64" s="337" t="s">
        <v>187</v>
      </c>
      <c r="C64" s="335"/>
      <c r="D64" s="335"/>
      <c r="E64" s="335"/>
      <c r="F64" s="336"/>
      <c r="G64" s="196">
        <v>0</v>
      </c>
      <c r="I64" s="164"/>
    </row>
    <row r="65" spans="1:9" outlineLevel="1" x14ac:dyDescent="0.2">
      <c r="A65" s="4" t="s">
        <v>28</v>
      </c>
      <c r="B65" s="338" t="s">
        <v>168</v>
      </c>
      <c r="C65" s="339"/>
      <c r="D65" s="339"/>
      <c r="E65" s="339"/>
      <c r="F65" s="340"/>
      <c r="G65" s="196">
        <f>0.05*E32*0.0909*0.0157</f>
        <v>0</v>
      </c>
      <c r="I65" s="164"/>
    </row>
    <row r="66" spans="1:9" outlineLevel="1" x14ac:dyDescent="0.2">
      <c r="A66" s="120" t="s">
        <v>50</v>
      </c>
      <c r="B66" s="338" t="s">
        <v>169</v>
      </c>
      <c r="C66" s="339"/>
      <c r="D66" s="339"/>
      <c r="E66" s="339"/>
      <c r="F66" s="340"/>
      <c r="G66" s="197">
        <v>0</v>
      </c>
    </row>
    <row r="67" spans="1:9" outlineLevel="1" x14ac:dyDescent="0.2">
      <c r="A67" s="120" t="s">
        <v>52</v>
      </c>
      <c r="B67" s="337" t="s">
        <v>174</v>
      </c>
      <c r="C67" s="445"/>
      <c r="D67" s="445"/>
      <c r="E67" s="445"/>
      <c r="F67" s="446"/>
      <c r="G67" s="197">
        <v>0</v>
      </c>
      <c r="I67" s="164"/>
    </row>
    <row r="68" spans="1:9" outlineLevel="1" x14ac:dyDescent="0.2">
      <c r="A68" s="120" t="s">
        <v>170</v>
      </c>
      <c r="B68" s="337" t="s">
        <v>172</v>
      </c>
      <c r="C68" s="445"/>
      <c r="D68" s="445"/>
      <c r="E68" s="445"/>
      <c r="F68" s="446"/>
      <c r="G68" s="197">
        <v>0</v>
      </c>
      <c r="I68" s="194"/>
    </row>
    <row r="69" spans="1:9" s="170" customFormat="1" outlineLevel="1" x14ac:dyDescent="0.2">
      <c r="A69" s="175" t="s">
        <v>171</v>
      </c>
      <c r="B69" s="171" t="s">
        <v>190</v>
      </c>
      <c r="C69" s="172"/>
      <c r="D69" s="172"/>
      <c r="E69" s="172"/>
      <c r="F69" s="173"/>
      <c r="G69" s="197">
        <f>0.2*G30*0.089*0.015</f>
        <v>0</v>
      </c>
      <c r="I69" s="222"/>
    </row>
    <row r="70" spans="1:9" outlineLevel="1" x14ac:dyDescent="0.2">
      <c r="A70" s="120" t="s">
        <v>173</v>
      </c>
      <c r="B70" s="337" t="s">
        <v>175</v>
      </c>
      <c r="C70" s="445"/>
      <c r="D70" s="445"/>
      <c r="E70" s="445"/>
      <c r="F70" s="446"/>
      <c r="G70" s="197">
        <v>0</v>
      </c>
      <c r="I70" s="164"/>
    </row>
    <row r="71" spans="1:9" ht="15.75" outlineLevel="1" thickBot="1" x14ac:dyDescent="0.25">
      <c r="A71" s="120" t="s">
        <v>189</v>
      </c>
      <c r="B71" s="341" t="s">
        <v>29</v>
      </c>
      <c r="C71" s="342"/>
      <c r="D71" s="342"/>
      <c r="E71" s="342"/>
      <c r="F71" s="343"/>
      <c r="G71" s="197">
        <v>0</v>
      </c>
    </row>
    <row r="72" spans="1:9" ht="15.75" thickBot="1" x14ac:dyDescent="0.25">
      <c r="A72" s="344" t="s">
        <v>30</v>
      </c>
      <c r="B72" s="328"/>
      <c r="C72" s="328"/>
      <c r="D72" s="328"/>
      <c r="E72" s="328"/>
      <c r="F72" s="329"/>
      <c r="G72" s="15">
        <f>ROUND(SUM(G60:G71),2)</f>
        <v>0</v>
      </c>
    </row>
    <row r="73" spans="1:9" ht="15.75" thickBot="1" x14ac:dyDescent="0.25">
      <c r="A73" s="67"/>
      <c r="B73" s="67"/>
      <c r="C73" s="67"/>
      <c r="D73" s="67"/>
      <c r="E73" s="67"/>
      <c r="F73" s="67"/>
      <c r="G73" s="67"/>
      <c r="I73" s="226"/>
    </row>
    <row r="74" spans="1:9" ht="13.5" customHeight="1" thickBot="1" x14ac:dyDescent="0.25">
      <c r="A74" s="345" t="s">
        <v>60</v>
      </c>
      <c r="B74" s="328"/>
      <c r="C74" s="328"/>
      <c r="D74" s="328"/>
      <c r="E74" s="328"/>
      <c r="F74" s="328"/>
      <c r="G74" s="346"/>
    </row>
    <row r="75" spans="1:9" ht="15.75" customHeight="1" thickBot="1" x14ac:dyDescent="0.25">
      <c r="A75" s="24">
        <v>2</v>
      </c>
      <c r="B75" s="347" t="s">
        <v>61</v>
      </c>
      <c r="C75" s="348"/>
      <c r="D75" s="348"/>
      <c r="E75" s="348"/>
      <c r="F75" s="349"/>
      <c r="G75" s="25" t="s">
        <v>36</v>
      </c>
      <c r="I75" s="164"/>
    </row>
    <row r="76" spans="1:9" ht="15" customHeight="1" outlineLevel="1" x14ac:dyDescent="0.2">
      <c r="A76" s="26" t="s">
        <v>32</v>
      </c>
      <c r="B76" s="351" t="str">
        <f>A39</f>
        <v>Submódulo 2.1 - Encargos Previdenciários (GPS), Fundo de Garantia por Tempo de Serviço (FGTS) e outras contribuições</v>
      </c>
      <c r="C76" s="352"/>
      <c r="D76" s="352"/>
      <c r="E76" s="352"/>
      <c r="F76" s="353"/>
      <c r="G76" s="18">
        <f>SUM(G50)</f>
        <v>0</v>
      </c>
    </row>
    <row r="77" spans="1:9" outlineLevel="1" x14ac:dyDescent="0.2">
      <c r="A77" s="27" t="s">
        <v>39</v>
      </c>
      <c r="B77" s="322" t="str">
        <f>A51</f>
        <v xml:space="preserve"> Submódulo 2.2 - 13º (décimo terceiro) Salário, Férias e Adicional de Férias</v>
      </c>
      <c r="C77" s="350"/>
      <c r="D77" s="350"/>
      <c r="E77" s="350"/>
      <c r="F77" s="354"/>
      <c r="G77" s="23">
        <f>SUM(G57)</f>
        <v>0</v>
      </c>
    </row>
    <row r="78" spans="1:9" ht="15.75" outlineLevel="1" thickBot="1" x14ac:dyDescent="0.25">
      <c r="A78" s="28" t="s">
        <v>55</v>
      </c>
      <c r="B78" s="355" t="str">
        <f>A58</f>
        <v>Submódulo 2.3 - Benefícios Mensais e Diários</v>
      </c>
      <c r="C78" s="356"/>
      <c r="D78" s="356"/>
      <c r="E78" s="356"/>
      <c r="F78" s="357"/>
      <c r="G78" s="121">
        <f>G72</f>
        <v>0</v>
      </c>
    </row>
    <row r="79" spans="1:9" ht="15.75" thickBot="1" x14ac:dyDescent="0.25">
      <c r="A79" s="344" t="s">
        <v>30</v>
      </c>
      <c r="B79" s="328"/>
      <c r="C79" s="328"/>
      <c r="D79" s="328"/>
      <c r="E79" s="328"/>
      <c r="F79" s="329"/>
      <c r="G79" s="15">
        <f>ROUND(SUM(G76:G78),2)</f>
        <v>0</v>
      </c>
    </row>
    <row r="80" spans="1:9" ht="15.75" thickBot="1" x14ac:dyDescent="0.25">
      <c r="A80" s="358"/>
      <c r="B80" s="348"/>
      <c r="C80" s="348"/>
      <c r="D80" s="348"/>
      <c r="E80" s="348"/>
      <c r="F80" s="348"/>
      <c r="G80" s="348"/>
    </row>
    <row r="81" spans="1:10" ht="13.5" customHeight="1" thickBot="1" x14ac:dyDescent="0.25">
      <c r="A81" s="315" t="s">
        <v>62</v>
      </c>
      <c r="B81" s="328"/>
      <c r="C81" s="328"/>
      <c r="D81" s="328"/>
      <c r="E81" s="328"/>
      <c r="F81" s="328"/>
      <c r="G81" s="346"/>
    </row>
    <row r="82" spans="1:10" ht="30.75" thickBot="1" x14ac:dyDescent="0.25">
      <c r="A82" s="68">
        <v>3</v>
      </c>
      <c r="B82" s="119" t="s">
        <v>63</v>
      </c>
      <c r="C82" s="74" t="s">
        <v>64</v>
      </c>
      <c r="D82" s="74" t="s">
        <v>34</v>
      </c>
      <c r="E82" s="201" t="s">
        <v>65</v>
      </c>
      <c r="F82" s="74" t="s">
        <v>192</v>
      </c>
      <c r="G82" s="17" t="s">
        <v>36</v>
      </c>
      <c r="I82" s="206"/>
    </row>
    <row r="83" spans="1:10" outlineLevel="1" x14ac:dyDescent="0.2">
      <c r="A83" s="70" t="s">
        <v>2</v>
      </c>
      <c r="B83" s="351" t="s">
        <v>66</v>
      </c>
      <c r="C83" s="352"/>
      <c r="D83" s="200">
        <f>ROUND(G36/30*33,2)</f>
        <v>0</v>
      </c>
      <c r="E83" s="207">
        <f>1/12</f>
        <v>8.3333333333333329E-2</v>
      </c>
      <c r="F83" s="216">
        <v>0.05</v>
      </c>
      <c r="G83" s="18">
        <f>ROUND(D83*$E$83*$F$83,2)</f>
        <v>0</v>
      </c>
      <c r="I83" s="206"/>
    </row>
    <row r="84" spans="1:10" ht="15" customHeight="1" outlineLevel="1" x14ac:dyDescent="0.2">
      <c r="A84" s="4" t="s">
        <v>4</v>
      </c>
      <c r="B84" s="174" t="s">
        <v>191</v>
      </c>
      <c r="C84" s="20">
        <v>0.08</v>
      </c>
      <c r="D84" s="200">
        <f>G83</f>
        <v>0</v>
      </c>
      <c r="E84" s="221" t="s">
        <v>71</v>
      </c>
      <c r="F84" s="223" t="s">
        <v>71</v>
      </c>
      <c r="G84" s="18">
        <f>ROUND(C84*D84,2)</f>
        <v>0</v>
      </c>
      <c r="I84" s="199"/>
    </row>
    <row r="85" spans="1:10" outlineLevel="1" x14ac:dyDescent="0.2">
      <c r="A85" s="4" t="s">
        <v>6</v>
      </c>
      <c r="B85" s="322" t="s">
        <v>67</v>
      </c>
      <c r="C85" s="350"/>
      <c r="D85" s="208">
        <f>G36</f>
        <v>0</v>
      </c>
      <c r="E85" s="221" t="s">
        <v>71</v>
      </c>
      <c r="F85" s="216">
        <v>1.9400000000000001E-2</v>
      </c>
      <c r="G85" s="31">
        <f>ROUND($D$85*$F$85,2)</f>
        <v>0</v>
      </c>
      <c r="I85" s="194"/>
    </row>
    <row r="86" spans="1:10" outlineLevel="1" x14ac:dyDescent="0.2">
      <c r="A86" s="4" t="s">
        <v>8</v>
      </c>
      <c r="B86" s="118" t="s">
        <v>68</v>
      </c>
      <c r="C86" s="202">
        <f>F49</f>
        <v>0.08</v>
      </c>
      <c r="D86" s="209">
        <f>G85</f>
        <v>0</v>
      </c>
      <c r="E86" s="221" t="s">
        <v>71</v>
      </c>
      <c r="F86" s="215" t="s">
        <v>71</v>
      </c>
      <c r="G86" s="31">
        <f>ROUND(C86*D86,2)</f>
        <v>0</v>
      </c>
      <c r="I86" s="192"/>
      <c r="J86" s="192"/>
    </row>
    <row r="87" spans="1:10" ht="30" outlineLevel="1" x14ac:dyDescent="0.2">
      <c r="A87" s="4" t="s">
        <v>10</v>
      </c>
      <c r="B87" s="118" t="s">
        <v>69</v>
      </c>
      <c r="C87" s="203">
        <f>F50-F49</f>
        <v>0.26800000000000002</v>
      </c>
      <c r="D87" s="209">
        <f>G85</f>
        <v>0</v>
      </c>
      <c r="E87" s="221" t="s">
        <v>71</v>
      </c>
      <c r="F87" s="215" t="s">
        <v>71</v>
      </c>
      <c r="G87" s="31">
        <f>ROUND(D87*C87,2)</f>
        <v>0</v>
      </c>
      <c r="I87" s="193"/>
      <c r="J87" s="198"/>
    </row>
    <row r="88" spans="1:10" ht="15.75" outlineLevel="1" thickBot="1" x14ac:dyDescent="0.25">
      <c r="A88" s="175" t="s">
        <v>28</v>
      </c>
      <c r="B88" s="210" t="s">
        <v>70</v>
      </c>
      <c r="C88" s="211">
        <v>0.4</v>
      </c>
      <c r="D88" s="204">
        <f>ROUND(SUM(G53:G55)*F49+G49,2)</f>
        <v>0</v>
      </c>
      <c r="E88" s="221" t="s">
        <v>71</v>
      </c>
      <c r="F88" s="212">
        <v>1</v>
      </c>
      <c r="G88" s="213">
        <f>ROUND(C88*D88*F88,2)</f>
        <v>0</v>
      </c>
    </row>
    <row r="89" spans="1:10" ht="15.75" thickBot="1" x14ac:dyDescent="0.25">
      <c r="A89" s="438" t="s">
        <v>30</v>
      </c>
      <c r="B89" s="439"/>
      <c r="C89" s="439"/>
      <c r="D89" s="439"/>
      <c r="E89" s="439"/>
      <c r="F89" s="439"/>
      <c r="G89" s="214">
        <f>SUM(G83:G88)</f>
        <v>0</v>
      </c>
    </row>
    <row r="90" spans="1:10" ht="15.75" thickBot="1" x14ac:dyDescent="0.25">
      <c r="A90" s="440"/>
      <c r="B90" s="348"/>
      <c r="C90" s="348"/>
      <c r="D90" s="348"/>
      <c r="E90" s="348"/>
      <c r="F90" s="348"/>
      <c r="G90" s="348"/>
    </row>
    <row r="91" spans="1:10" ht="13.5" customHeight="1" thickBot="1" x14ac:dyDescent="0.25">
      <c r="A91" s="315" t="s">
        <v>72</v>
      </c>
      <c r="B91" s="328"/>
      <c r="C91" s="328"/>
      <c r="D91" s="328"/>
      <c r="E91" s="328"/>
      <c r="F91" s="328"/>
      <c r="G91" s="346"/>
    </row>
    <row r="92" spans="1:10" ht="13.5" customHeight="1" thickBot="1" x14ac:dyDescent="0.25">
      <c r="A92" s="345" t="s">
        <v>73</v>
      </c>
      <c r="B92" s="328"/>
      <c r="C92" s="328"/>
      <c r="D92" s="328"/>
      <c r="E92" s="328"/>
      <c r="F92" s="328"/>
      <c r="G92" s="346"/>
    </row>
    <row r="93" spans="1:10" ht="15.75" outlineLevel="1" thickBot="1" x14ac:dyDescent="0.25">
      <c r="A93" s="30">
        <v>43469</v>
      </c>
      <c r="B93" s="364" t="s">
        <v>74</v>
      </c>
      <c r="C93" s="384"/>
      <c r="D93" s="385"/>
      <c r="E93" s="201" t="s">
        <v>34</v>
      </c>
      <c r="F93" s="74" t="s">
        <v>193</v>
      </c>
      <c r="G93" s="17" t="s">
        <v>36</v>
      </c>
    </row>
    <row r="94" spans="1:10" outlineLevel="1" x14ac:dyDescent="0.2">
      <c r="A94" s="218" t="s">
        <v>2</v>
      </c>
      <c r="B94" s="386" t="s">
        <v>221</v>
      </c>
      <c r="C94" s="387"/>
      <c r="D94" s="388"/>
      <c r="E94" s="205">
        <f>ROUND(SUM(G36,G50,G57,G72,G89)-G62-G60,2)</f>
        <v>0</v>
      </c>
      <c r="F94" s="224">
        <v>4.4999999999999997E-3</v>
      </c>
      <c r="G94" s="160">
        <f>ROUND(E94*F94,2)</f>
        <v>0</v>
      </c>
      <c r="I94" s="164"/>
    </row>
    <row r="95" spans="1:10" ht="15" customHeight="1" outlineLevel="1" x14ac:dyDescent="0.2">
      <c r="A95" s="219" t="s">
        <v>4</v>
      </c>
      <c r="B95" s="368" t="s">
        <v>76</v>
      </c>
      <c r="C95" s="369"/>
      <c r="D95" s="370"/>
      <c r="E95" s="205">
        <f>ROUND(SUM(G36,G50,G57,G72,G89)-G62-G60,2)</f>
        <v>0</v>
      </c>
      <c r="F95" s="217">
        <v>2.8E-3</v>
      </c>
      <c r="G95" s="32">
        <f>ROUND($E$95*F95,2)</f>
        <v>0</v>
      </c>
      <c r="I95" s="225"/>
    </row>
    <row r="96" spans="1:10" ht="15" customHeight="1" outlineLevel="1" x14ac:dyDescent="0.2">
      <c r="A96" s="219" t="s">
        <v>6</v>
      </c>
      <c r="B96" s="368" t="s">
        <v>77</v>
      </c>
      <c r="C96" s="369"/>
      <c r="D96" s="370"/>
      <c r="E96" s="205">
        <f>ROUND(SUM(G36,G50,G57,G72,G89)-G62-G60,2)</f>
        <v>0</v>
      </c>
      <c r="F96" s="217">
        <v>2.0000000000000001E-4</v>
      </c>
      <c r="G96" s="32">
        <f>F96*E95</f>
        <v>0</v>
      </c>
      <c r="I96" s="260"/>
    </row>
    <row r="97" spans="1:9" ht="15" customHeight="1" outlineLevel="1" x14ac:dyDescent="0.2">
      <c r="A97" s="219" t="s">
        <v>8</v>
      </c>
      <c r="B97" s="368" t="s">
        <v>78</v>
      </c>
      <c r="C97" s="369"/>
      <c r="D97" s="370"/>
      <c r="E97" s="205">
        <f>ROUND(SUM(G36,G50,G57,G72,G89)-G62-G60,2)</f>
        <v>0</v>
      </c>
      <c r="F97" s="217">
        <v>3.3E-3</v>
      </c>
      <c r="G97" s="32">
        <f>ROUND(E95*F97,2)</f>
        <v>0</v>
      </c>
    </row>
    <row r="98" spans="1:9" ht="15" customHeight="1" outlineLevel="1" x14ac:dyDescent="0.2">
      <c r="A98" s="219" t="s">
        <v>10</v>
      </c>
      <c r="B98" s="368" t="s">
        <v>79</v>
      </c>
      <c r="C98" s="369"/>
      <c r="D98" s="370"/>
      <c r="E98" s="205">
        <f>ROUND(SUM(G36,G50,G57,G72,G89)-G62-G60,2)</f>
        <v>0</v>
      </c>
      <c r="F98" s="217">
        <v>6.9999999999999999E-4</v>
      </c>
      <c r="G98" s="32">
        <f>ROUND(E98*F98,2)</f>
        <v>0</v>
      </c>
      <c r="I98" s="164"/>
    </row>
    <row r="99" spans="1:9" ht="15.75" customHeight="1" outlineLevel="1" thickBot="1" x14ac:dyDescent="0.25">
      <c r="A99" s="70" t="s">
        <v>28</v>
      </c>
      <c r="B99" s="371" t="s">
        <v>80</v>
      </c>
      <c r="C99" s="372"/>
      <c r="D99" s="373"/>
      <c r="E99" s="205">
        <v>0</v>
      </c>
      <c r="F99" s="220">
        <v>0</v>
      </c>
      <c r="G99" s="140">
        <f>F99*E99</f>
        <v>0</v>
      </c>
    </row>
    <row r="100" spans="1:9" ht="15.75" thickBot="1" x14ac:dyDescent="0.25">
      <c r="A100" s="344" t="s">
        <v>30</v>
      </c>
      <c r="B100" s="328"/>
      <c r="C100" s="328"/>
      <c r="D100" s="328"/>
      <c r="E100" s="328"/>
      <c r="F100" s="329"/>
      <c r="G100" s="15">
        <f>ROUND(SUM(G94:G99),2)</f>
        <v>0</v>
      </c>
    </row>
    <row r="101" spans="1:9" ht="15.75" thickBot="1" x14ac:dyDescent="0.25">
      <c r="A101" s="33" t="s">
        <v>81</v>
      </c>
      <c r="B101" s="360" t="s">
        <v>82</v>
      </c>
      <c r="C101" s="356"/>
      <c r="D101" s="356"/>
      <c r="E101" s="356"/>
      <c r="F101" s="357"/>
      <c r="G101" s="34" t="s">
        <v>36</v>
      </c>
      <c r="I101" s="164"/>
    </row>
    <row r="102" spans="1:9" ht="15.75" customHeight="1" outlineLevel="1" thickBot="1" x14ac:dyDescent="0.25">
      <c r="A102" s="35" t="s">
        <v>83</v>
      </c>
      <c r="B102" s="359" t="s">
        <v>159</v>
      </c>
      <c r="C102" s="328"/>
      <c r="D102" s="328"/>
      <c r="E102" s="328"/>
      <c r="F102" s="329"/>
      <c r="G102" s="139">
        <v>0</v>
      </c>
    </row>
    <row r="103" spans="1:9" ht="15.75" thickBot="1" x14ac:dyDescent="0.25">
      <c r="A103" s="327" t="s">
        <v>30</v>
      </c>
      <c r="B103" s="328"/>
      <c r="C103" s="328"/>
      <c r="D103" s="328"/>
      <c r="E103" s="328"/>
      <c r="F103" s="329"/>
      <c r="G103" s="36">
        <f>G102</f>
        <v>0</v>
      </c>
      <c r="I103" s="164"/>
    </row>
    <row r="104" spans="1:9" ht="15.75" thickBot="1" x14ac:dyDescent="0.25">
      <c r="A104" s="123"/>
      <c r="B104" s="2"/>
      <c r="C104" s="2"/>
      <c r="D104" s="2"/>
      <c r="E104" s="2"/>
      <c r="F104" s="2"/>
      <c r="G104" s="165"/>
    </row>
    <row r="105" spans="1:9" ht="13.5" customHeight="1" thickBot="1" x14ac:dyDescent="0.25">
      <c r="A105" s="361" t="s">
        <v>84</v>
      </c>
      <c r="B105" s="296"/>
      <c r="C105" s="296"/>
      <c r="D105" s="296"/>
      <c r="E105" s="296"/>
      <c r="F105" s="296"/>
      <c r="G105" s="362"/>
    </row>
    <row r="106" spans="1:9" ht="15.75" customHeight="1" thickBot="1" x14ac:dyDescent="0.25">
      <c r="A106" s="68">
        <v>4</v>
      </c>
      <c r="B106" s="364" t="s">
        <v>85</v>
      </c>
      <c r="C106" s="328"/>
      <c r="D106" s="328"/>
      <c r="E106" s="328"/>
      <c r="F106" s="329"/>
      <c r="G106" s="17" t="s">
        <v>36</v>
      </c>
    </row>
    <row r="107" spans="1:9" outlineLevel="1" x14ac:dyDescent="0.2">
      <c r="A107" s="26" t="s">
        <v>86</v>
      </c>
      <c r="B107" s="365" t="s">
        <v>87</v>
      </c>
      <c r="C107" s="352"/>
      <c r="D107" s="352"/>
      <c r="E107" s="352"/>
      <c r="F107" s="353"/>
      <c r="G107" s="18">
        <f>G100</f>
        <v>0</v>
      </c>
    </row>
    <row r="108" spans="1:9" ht="15.75" outlineLevel="1" thickBot="1" x14ac:dyDescent="0.25">
      <c r="A108" s="28" t="s">
        <v>81</v>
      </c>
      <c r="B108" s="366" t="s">
        <v>88</v>
      </c>
      <c r="C108" s="356"/>
      <c r="D108" s="356"/>
      <c r="E108" s="356"/>
      <c r="F108" s="357"/>
      <c r="G108" s="121">
        <f>G103</f>
        <v>0</v>
      </c>
    </row>
    <row r="109" spans="1:9" ht="15.75" thickBot="1" x14ac:dyDescent="0.25">
      <c r="A109" s="344" t="s">
        <v>30</v>
      </c>
      <c r="B109" s="328"/>
      <c r="C109" s="328"/>
      <c r="D109" s="328"/>
      <c r="E109" s="328"/>
      <c r="F109" s="329"/>
      <c r="G109" s="15">
        <f>ROUND(SUM(G107:G108),2)</f>
        <v>0</v>
      </c>
    </row>
    <row r="110" spans="1:9" ht="15.75" thickBot="1" x14ac:dyDescent="0.25">
      <c r="A110" s="367"/>
      <c r="B110" s="328"/>
      <c r="C110" s="328"/>
      <c r="D110" s="328"/>
      <c r="E110" s="328"/>
      <c r="F110" s="328"/>
      <c r="G110" s="328"/>
    </row>
    <row r="111" spans="1:9" ht="13.5" customHeight="1" thickBot="1" x14ac:dyDescent="0.25">
      <c r="A111" s="315" t="s">
        <v>89</v>
      </c>
      <c r="B111" s="328"/>
      <c r="C111" s="328"/>
      <c r="D111" s="328"/>
      <c r="E111" s="328"/>
      <c r="F111" s="328"/>
      <c r="G111" s="346"/>
    </row>
    <row r="112" spans="1:9" ht="15.75" outlineLevel="1" thickBot="1" x14ac:dyDescent="0.25">
      <c r="A112" s="68">
        <v>5</v>
      </c>
      <c r="B112" s="364" t="s">
        <v>90</v>
      </c>
      <c r="C112" s="328"/>
      <c r="D112" s="328"/>
      <c r="E112" s="328"/>
      <c r="F112" s="329"/>
      <c r="G112" s="37" t="s">
        <v>91</v>
      </c>
    </row>
    <row r="113" spans="1:7" outlineLevel="1" x14ac:dyDescent="0.2">
      <c r="A113" s="70" t="s">
        <v>2</v>
      </c>
      <c r="B113" s="351" t="s">
        <v>92</v>
      </c>
      <c r="C113" s="352"/>
      <c r="D113" s="352"/>
      <c r="E113" s="352"/>
      <c r="F113" s="353"/>
      <c r="G113" s="160">
        <f>'UNIFORMES e EPI''s - LOTE 01'!G15</f>
        <v>0</v>
      </c>
    </row>
    <row r="114" spans="1:7" outlineLevel="1" x14ac:dyDescent="0.2">
      <c r="A114" s="4" t="s">
        <v>4</v>
      </c>
      <c r="B114" s="337" t="s">
        <v>29</v>
      </c>
      <c r="C114" s="335"/>
      <c r="D114" s="335"/>
      <c r="E114" s="335"/>
      <c r="F114" s="336"/>
      <c r="G114" s="160">
        <v>0</v>
      </c>
    </row>
    <row r="115" spans="1:7" outlineLevel="1" x14ac:dyDescent="0.2">
      <c r="A115" s="4" t="s">
        <v>6</v>
      </c>
      <c r="B115" s="337" t="s">
        <v>29</v>
      </c>
      <c r="C115" s="335"/>
      <c r="D115" s="335"/>
      <c r="E115" s="335"/>
      <c r="F115" s="336"/>
      <c r="G115" s="161">
        <f>SUM('INSUMOS E MATERIAIS - LOTE 01'!G13)</f>
        <v>0</v>
      </c>
    </row>
    <row r="116" spans="1:7" outlineLevel="1" x14ac:dyDescent="0.2">
      <c r="A116" s="4" t="s">
        <v>8</v>
      </c>
      <c r="B116" s="337" t="s">
        <v>29</v>
      </c>
      <c r="C116" s="335"/>
      <c r="D116" s="335"/>
      <c r="E116" s="335"/>
      <c r="F116" s="336"/>
      <c r="G116" s="138">
        <v>0</v>
      </c>
    </row>
    <row r="117" spans="1:7" outlineLevel="1" x14ac:dyDescent="0.2">
      <c r="A117" s="4" t="s">
        <v>10</v>
      </c>
      <c r="B117" s="337" t="s">
        <v>29</v>
      </c>
      <c r="C117" s="335"/>
      <c r="D117" s="335"/>
      <c r="E117" s="335"/>
      <c r="F117" s="336"/>
      <c r="G117" s="140">
        <v>0</v>
      </c>
    </row>
    <row r="118" spans="1:7" outlineLevel="1" x14ac:dyDescent="0.2">
      <c r="A118" s="4" t="s">
        <v>28</v>
      </c>
      <c r="B118" s="337" t="s">
        <v>29</v>
      </c>
      <c r="C118" s="335"/>
      <c r="D118" s="335"/>
      <c r="E118" s="335"/>
      <c r="F118" s="336"/>
      <c r="G118" s="140">
        <v>0</v>
      </c>
    </row>
    <row r="119" spans="1:7" ht="15.75" outlineLevel="1" thickBot="1" x14ac:dyDescent="0.25">
      <c r="A119" s="4" t="s">
        <v>50</v>
      </c>
      <c r="B119" s="337" t="s">
        <v>29</v>
      </c>
      <c r="C119" s="335"/>
      <c r="D119" s="335"/>
      <c r="E119" s="335"/>
      <c r="F119" s="336"/>
      <c r="G119" s="141">
        <v>0</v>
      </c>
    </row>
    <row r="120" spans="1:7" ht="15.75" thickBot="1" x14ac:dyDescent="0.25">
      <c r="A120" s="344" t="s">
        <v>30</v>
      </c>
      <c r="B120" s="328"/>
      <c r="C120" s="328"/>
      <c r="D120" s="328"/>
      <c r="E120" s="328"/>
      <c r="F120" s="329"/>
      <c r="G120" s="15">
        <f>ROUND(SUM(G113:G119),2)</f>
        <v>0</v>
      </c>
    </row>
    <row r="121" spans="1:7" ht="15.75" thickBot="1" x14ac:dyDescent="0.25">
      <c r="A121" s="358"/>
      <c r="B121" s="348"/>
      <c r="C121" s="348"/>
      <c r="D121" s="348"/>
      <c r="E121" s="348"/>
      <c r="F121" s="348"/>
      <c r="G121" s="348"/>
    </row>
    <row r="122" spans="1:7" ht="13.5" customHeight="1" thickBot="1" x14ac:dyDescent="0.25">
      <c r="A122" s="315" t="s">
        <v>93</v>
      </c>
      <c r="B122" s="328"/>
      <c r="C122" s="328"/>
      <c r="D122" s="328"/>
      <c r="E122" s="328"/>
      <c r="F122" s="328"/>
      <c r="G122" s="346"/>
    </row>
    <row r="123" spans="1:7" ht="15.75" outlineLevel="1" thickBot="1" x14ac:dyDescent="0.25">
      <c r="A123" s="38">
        <v>6</v>
      </c>
      <c r="B123" s="374" t="s">
        <v>94</v>
      </c>
      <c r="C123" s="328"/>
      <c r="D123" s="329"/>
      <c r="E123" s="39" t="s">
        <v>34</v>
      </c>
      <c r="F123" s="39" t="s">
        <v>41</v>
      </c>
      <c r="G123" s="40" t="s">
        <v>36</v>
      </c>
    </row>
    <row r="124" spans="1:7" outlineLevel="1" x14ac:dyDescent="0.2">
      <c r="A124" s="41" t="s">
        <v>2</v>
      </c>
      <c r="B124" s="375" t="s">
        <v>95</v>
      </c>
      <c r="C124" s="352"/>
      <c r="D124" s="353"/>
      <c r="E124" s="42">
        <f>G36+G79+G89+G109+G120</f>
        <v>0</v>
      </c>
      <c r="F124" s="127">
        <v>4.82E-2</v>
      </c>
      <c r="G124" s="43">
        <f t="shared" ref="G124" si="0">ROUND(E124*F124,2)</f>
        <v>0</v>
      </c>
    </row>
    <row r="125" spans="1:7" outlineLevel="1" x14ac:dyDescent="0.2">
      <c r="A125" s="44" t="s">
        <v>4</v>
      </c>
      <c r="B125" s="363" t="s">
        <v>96</v>
      </c>
      <c r="C125" s="350"/>
      <c r="D125" s="354"/>
      <c r="E125" s="45">
        <f>E124+G124</f>
        <v>0</v>
      </c>
      <c r="F125" s="128">
        <v>6.3200000000000006E-2</v>
      </c>
      <c r="G125" s="46">
        <f>ROUND(E125*F125,2)</f>
        <v>0</v>
      </c>
    </row>
    <row r="126" spans="1:7" ht="18.75" customHeight="1" outlineLevel="1" x14ac:dyDescent="0.2">
      <c r="A126" s="44" t="s">
        <v>6</v>
      </c>
      <c r="B126" s="363" t="s">
        <v>97</v>
      </c>
      <c r="C126" s="350"/>
      <c r="D126" s="354"/>
      <c r="E126" s="376">
        <f>ROUND(SUM(E124,G124,G125),2)</f>
        <v>0</v>
      </c>
      <c r="F126" s="128">
        <f>IF(F13="Lucro Presumido",0.65%,'ALÍQUOTA MÉDIA LUCRO REAL '!F18)</f>
        <v>1.6500000000000004E-2</v>
      </c>
      <c r="G126" s="23">
        <f>ROUND(($E$126*F126)/(100%-$F$130),2)</f>
        <v>0</v>
      </c>
    </row>
    <row r="127" spans="1:7" ht="27.75" customHeight="1" outlineLevel="1" x14ac:dyDescent="0.2">
      <c r="A127" s="44" t="s">
        <v>8</v>
      </c>
      <c r="B127" s="363" t="s">
        <v>98</v>
      </c>
      <c r="C127" s="350"/>
      <c r="D127" s="354"/>
      <c r="E127" s="377"/>
      <c r="F127" s="128">
        <f>IF(F13="Lucro Presumido",3%,'ALÍQUOTA MÉDIA LUCRO REAL '!J18)</f>
        <v>7.5999999999999984E-2</v>
      </c>
      <c r="G127" s="23">
        <f>ROUND(($E$126*F127)/(100%-$F$130),2)</f>
        <v>0</v>
      </c>
    </row>
    <row r="128" spans="1:7" outlineLevel="1" x14ac:dyDescent="0.2">
      <c r="A128" s="44" t="s">
        <v>10</v>
      </c>
      <c r="B128" s="363" t="s">
        <v>99</v>
      </c>
      <c r="C128" s="350"/>
      <c r="D128" s="354"/>
      <c r="E128" s="377"/>
      <c r="F128" s="128">
        <v>2.5000000000000001E-2</v>
      </c>
      <c r="G128" s="23">
        <f>ROUND(($E$126*F128)/(100%-$F$130),2)</f>
        <v>0</v>
      </c>
    </row>
    <row r="129" spans="1:7" outlineLevel="1" x14ac:dyDescent="0.2">
      <c r="A129" s="44" t="s">
        <v>28</v>
      </c>
      <c r="B129" s="378" t="s">
        <v>29</v>
      </c>
      <c r="C129" s="335"/>
      <c r="D129" s="336"/>
      <c r="E129" s="377"/>
      <c r="F129" s="128">
        <v>0</v>
      </c>
      <c r="G129" s="23">
        <f>ROUND(($E$126*F129)/(100%-$F$130),2)</f>
        <v>0</v>
      </c>
    </row>
    <row r="130" spans="1:7" ht="15.75" outlineLevel="1" thickBot="1" x14ac:dyDescent="0.25">
      <c r="A130" s="44" t="s">
        <v>52</v>
      </c>
      <c r="B130" s="363" t="s">
        <v>100</v>
      </c>
      <c r="C130" s="350"/>
      <c r="D130" s="350"/>
      <c r="E130" s="354"/>
      <c r="F130" s="20">
        <f>SUM(F126:F129)</f>
        <v>0.11749999999999999</v>
      </c>
      <c r="G130" s="23">
        <v>0</v>
      </c>
    </row>
    <row r="131" spans="1:7" ht="15.75" thickBot="1" x14ac:dyDescent="0.25">
      <c r="A131" s="379" t="s">
        <v>30</v>
      </c>
      <c r="B131" s="328"/>
      <c r="C131" s="328"/>
      <c r="D131" s="328"/>
      <c r="E131" s="328"/>
      <c r="F131" s="380"/>
      <c r="G131" s="15">
        <f>SUM(G124:G130)</f>
        <v>0</v>
      </c>
    </row>
    <row r="132" spans="1:7" ht="15.75" thickBot="1" x14ac:dyDescent="0.25">
      <c r="A132" s="358"/>
      <c r="B132" s="348"/>
      <c r="C132" s="348"/>
      <c r="D132" s="348"/>
      <c r="E132" s="348"/>
      <c r="F132" s="348"/>
      <c r="G132" s="348"/>
    </row>
    <row r="133" spans="1:7" ht="13.5" customHeight="1" thickBot="1" x14ac:dyDescent="0.25">
      <c r="A133" s="315" t="s">
        <v>101</v>
      </c>
      <c r="B133" s="328"/>
      <c r="C133" s="328"/>
      <c r="D133" s="328"/>
      <c r="E133" s="328"/>
      <c r="F133" s="328"/>
      <c r="G133" s="346"/>
    </row>
    <row r="134" spans="1:7" ht="15.75" customHeight="1" thickBot="1" x14ac:dyDescent="0.25">
      <c r="A134" s="345" t="s">
        <v>102</v>
      </c>
      <c r="B134" s="328"/>
      <c r="C134" s="328"/>
      <c r="D134" s="328"/>
      <c r="E134" s="328"/>
      <c r="F134" s="329"/>
      <c r="G134" s="17" t="s">
        <v>25</v>
      </c>
    </row>
    <row r="135" spans="1:7" x14ac:dyDescent="0.2">
      <c r="A135" s="26" t="s">
        <v>2</v>
      </c>
      <c r="B135" s="351" t="s">
        <v>103</v>
      </c>
      <c r="C135" s="352"/>
      <c r="D135" s="352"/>
      <c r="E135" s="352"/>
      <c r="F135" s="353"/>
      <c r="G135" s="18">
        <f>G36</f>
        <v>0</v>
      </c>
    </row>
    <row r="136" spans="1:7" ht="15" customHeight="1" x14ac:dyDescent="0.2">
      <c r="A136" s="27" t="s">
        <v>4</v>
      </c>
      <c r="B136" s="322" t="s">
        <v>104</v>
      </c>
      <c r="C136" s="350"/>
      <c r="D136" s="350"/>
      <c r="E136" s="350"/>
      <c r="F136" s="354"/>
      <c r="G136" s="23">
        <f>G79</f>
        <v>0</v>
      </c>
    </row>
    <row r="137" spans="1:7" x14ac:dyDescent="0.2">
      <c r="A137" s="27" t="s">
        <v>6</v>
      </c>
      <c r="B137" s="322" t="s">
        <v>105</v>
      </c>
      <c r="C137" s="350"/>
      <c r="D137" s="350"/>
      <c r="E137" s="350"/>
      <c r="F137" s="354"/>
      <c r="G137" s="23">
        <f>G89</f>
        <v>0</v>
      </c>
    </row>
    <row r="138" spans="1:7" ht="15" customHeight="1" x14ac:dyDescent="0.2">
      <c r="A138" s="27" t="s">
        <v>8</v>
      </c>
      <c r="B138" s="322" t="s">
        <v>106</v>
      </c>
      <c r="C138" s="350"/>
      <c r="D138" s="350"/>
      <c r="E138" s="350"/>
      <c r="F138" s="354"/>
      <c r="G138" s="23">
        <f>G109</f>
        <v>0</v>
      </c>
    </row>
    <row r="139" spans="1:7" ht="15.75" thickBot="1" x14ac:dyDescent="0.25">
      <c r="A139" s="47" t="s">
        <v>10</v>
      </c>
      <c r="B139" s="324" t="s">
        <v>107</v>
      </c>
      <c r="C139" s="325"/>
      <c r="D139" s="325"/>
      <c r="E139" s="325"/>
      <c r="F139" s="326"/>
      <c r="G139" s="48">
        <f>G120</f>
        <v>0</v>
      </c>
    </row>
    <row r="140" spans="1:7" ht="15.75" customHeight="1" thickBot="1" x14ac:dyDescent="0.25">
      <c r="A140" s="327" t="s">
        <v>108</v>
      </c>
      <c r="B140" s="328"/>
      <c r="C140" s="328"/>
      <c r="D140" s="328"/>
      <c r="E140" s="328"/>
      <c r="F140" s="329"/>
      <c r="G140" s="49">
        <f>ROUND(SUM(G135:G139),2)</f>
        <v>0</v>
      </c>
    </row>
    <row r="141" spans="1:7" ht="15.75" customHeight="1" thickBot="1" x14ac:dyDescent="0.25">
      <c r="A141" s="50" t="s">
        <v>28</v>
      </c>
      <c r="B141" s="330" t="s">
        <v>109</v>
      </c>
      <c r="C141" s="328"/>
      <c r="D141" s="328"/>
      <c r="E141" s="328"/>
      <c r="F141" s="329"/>
      <c r="G141" s="51">
        <f>G131</f>
        <v>0</v>
      </c>
    </row>
    <row r="142" spans="1:7" ht="15.75" thickBot="1" x14ac:dyDescent="0.25">
      <c r="A142" s="52" t="s">
        <v>50</v>
      </c>
      <c r="B142" s="331" t="s">
        <v>110</v>
      </c>
      <c r="C142" s="328"/>
      <c r="D142" s="328"/>
      <c r="E142" s="328"/>
      <c r="F142" s="329"/>
      <c r="G142" s="53">
        <f>ROUND(SUM(G140,G141),2)</f>
        <v>0</v>
      </c>
    </row>
    <row r="143" spans="1:7" ht="15.75" thickBot="1" x14ac:dyDescent="0.25">
      <c r="A143" s="116"/>
      <c r="B143" s="54"/>
      <c r="C143" s="54"/>
      <c r="D143" s="54"/>
      <c r="E143" s="54"/>
      <c r="F143" s="54"/>
      <c r="G143" s="54"/>
    </row>
    <row r="144" spans="1:7" ht="15" customHeight="1" thickBot="1" x14ac:dyDescent="0.25">
      <c r="A144" s="111" t="s">
        <v>52</v>
      </c>
      <c r="B144" s="430" t="s">
        <v>160</v>
      </c>
      <c r="C144" s="328"/>
      <c r="D144" s="328"/>
      <c r="E144" s="328"/>
      <c r="F144" s="329"/>
      <c r="G144" s="143">
        <v>1</v>
      </c>
    </row>
    <row r="145" spans="1:7" ht="15" customHeight="1" thickBot="1" x14ac:dyDescent="0.25"/>
    <row r="146" spans="1:7" ht="15" customHeight="1" thickBot="1" x14ac:dyDescent="0.25">
      <c r="A146" s="111" t="s">
        <v>52</v>
      </c>
      <c r="B146" s="430" t="s">
        <v>163</v>
      </c>
      <c r="C146" s="328"/>
      <c r="D146" s="328"/>
      <c r="E146" s="328"/>
      <c r="F146" s="329"/>
      <c r="G146" s="53">
        <f>G142*G144</f>
        <v>0</v>
      </c>
    </row>
    <row r="148" spans="1:7" ht="15" customHeight="1" x14ac:dyDescent="0.2">
      <c r="G148" s="166"/>
    </row>
    <row r="149" spans="1:7" ht="15" customHeight="1" x14ac:dyDescent="0.2">
      <c r="G149" s="167"/>
    </row>
    <row r="150" spans="1:7" ht="15" customHeight="1" x14ac:dyDescent="0.2">
      <c r="F150" s="164"/>
    </row>
    <row r="151" spans="1:7" ht="15" customHeight="1" x14ac:dyDescent="0.2">
      <c r="G151" s="164"/>
    </row>
    <row r="153" spans="1:7" ht="15" customHeight="1" x14ac:dyDescent="0.2">
      <c r="G153" s="164"/>
    </row>
    <row r="154" spans="1:7" ht="15" customHeight="1" x14ac:dyDescent="0.2">
      <c r="G154" s="164"/>
    </row>
    <row r="157" spans="1:7" ht="15" customHeight="1" x14ac:dyDescent="0.2">
      <c r="F157" s="166"/>
    </row>
    <row r="158" spans="1:7" ht="15" customHeight="1" x14ac:dyDescent="0.2">
      <c r="G158" s="169"/>
    </row>
    <row r="159" spans="1:7" ht="15" customHeight="1" x14ac:dyDescent="0.2">
      <c r="G159" s="169"/>
    </row>
    <row r="160" spans="1:7" ht="15" customHeight="1" x14ac:dyDescent="0.2">
      <c r="G160" s="169"/>
    </row>
    <row r="161" spans="7:7" ht="15" customHeight="1" x14ac:dyDescent="0.2">
      <c r="G161" s="169"/>
    </row>
  </sheetData>
  <mergeCells count="148">
    <mergeCell ref="B95:D95"/>
    <mergeCell ref="B96:D96"/>
    <mergeCell ref="B97:D97"/>
    <mergeCell ref="B61:D61"/>
    <mergeCell ref="B66:F66"/>
    <mergeCell ref="B67:F67"/>
    <mergeCell ref="B68:F68"/>
    <mergeCell ref="B70:F70"/>
    <mergeCell ref="B55:D55"/>
    <mergeCell ref="A58:G58"/>
    <mergeCell ref="B59:C59"/>
    <mergeCell ref="B83:C83"/>
    <mergeCell ref="A16:G16"/>
    <mergeCell ref="A17:E17"/>
    <mergeCell ref="A18:E18"/>
    <mergeCell ref="A19:G19"/>
    <mergeCell ref="B146:F146"/>
    <mergeCell ref="B144:F144"/>
    <mergeCell ref="A36:F36"/>
    <mergeCell ref="A37:G37"/>
    <mergeCell ref="A38:G38"/>
    <mergeCell ref="A51:G51"/>
    <mergeCell ref="B52:D52"/>
    <mergeCell ref="B53:D53"/>
    <mergeCell ref="B54:D54"/>
    <mergeCell ref="B56:D56"/>
    <mergeCell ref="A57:F57"/>
    <mergeCell ref="A89:F89"/>
    <mergeCell ref="A90:G90"/>
    <mergeCell ref="A91:G91"/>
    <mergeCell ref="A92:G92"/>
    <mergeCell ref="A20:G20"/>
    <mergeCell ref="A21:G21"/>
    <mergeCell ref="A22:G22"/>
    <mergeCell ref="B23:E23"/>
    <mergeCell ref="F23:G23"/>
    <mergeCell ref="B11:E11"/>
    <mergeCell ref="F11:G11"/>
    <mergeCell ref="B12:E12"/>
    <mergeCell ref="F12:G12"/>
    <mergeCell ref="B13:E13"/>
    <mergeCell ref="F13:G13"/>
    <mergeCell ref="B14:E14"/>
    <mergeCell ref="F14:G14"/>
    <mergeCell ref="A15:G15"/>
    <mergeCell ref="A1:G1"/>
    <mergeCell ref="A3:G3"/>
    <mergeCell ref="A4:G4"/>
    <mergeCell ref="A5:G5"/>
    <mergeCell ref="A6:G6"/>
    <mergeCell ref="A7:B7"/>
    <mergeCell ref="A8:G8"/>
    <mergeCell ref="A9:G9"/>
    <mergeCell ref="B10:E10"/>
    <mergeCell ref="F10:G10"/>
    <mergeCell ref="A50:E50"/>
    <mergeCell ref="E53:E55"/>
    <mergeCell ref="B93:D93"/>
    <mergeCell ref="B94:D94"/>
    <mergeCell ref="B24:E24"/>
    <mergeCell ref="F24:G24"/>
    <mergeCell ref="B25:E25"/>
    <mergeCell ref="F25:G25"/>
    <mergeCell ref="F26:G26"/>
    <mergeCell ref="B26:E26"/>
    <mergeCell ref="A27:G27"/>
    <mergeCell ref="A28:G28"/>
    <mergeCell ref="B30:F30"/>
    <mergeCell ref="B32:D32"/>
    <mergeCell ref="B29:C29"/>
    <mergeCell ref="G42:G43"/>
    <mergeCell ref="A39:G39"/>
    <mergeCell ref="B40:D40"/>
    <mergeCell ref="B41:D41"/>
    <mergeCell ref="E41:E49"/>
    <mergeCell ref="A42:A43"/>
    <mergeCell ref="B42:B43"/>
    <mergeCell ref="F42:F43"/>
    <mergeCell ref="B44:D44"/>
    <mergeCell ref="B45:D45"/>
    <mergeCell ref="B46:D46"/>
    <mergeCell ref="B47:D47"/>
    <mergeCell ref="B48:D48"/>
    <mergeCell ref="B49:D49"/>
    <mergeCell ref="B98:D98"/>
    <mergeCell ref="B99:D99"/>
    <mergeCell ref="B138:F138"/>
    <mergeCell ref="B126:D126"/>
    <mergeCell ref="B127:D127"/>
    <mergeCell ref="A120:F120"/>
    <mergeCell ref="A121:G121"/>
    <mergeCell ref="A122:G122"/>
    <mergeCell ref="B123:D123"/>
    <mergeCell ref="B124:D124"/>
    <mergeCell ref="B125:D125"/>
    <mergeCell ref="E126:E129"/>
    <mergeCell ref="B128:D128"/>
    <mergeCell ref="B129:D129"/>
    <mergeCell ref="A131:F131"/>
    <mergeCell ref="A132:G132"/>
    <mergeCell ref="A133:G133"/>
    <mergeCell ref="A134:F134"/>
    <mergeCell ref="B135:F135"/>
    <mergeCell ref="B136:F136"/>
    <mergeCell ref="B137:F137"/>
    <mergeCell ref="B119:F119"/>
    <mergeCell ref="A100:F100"/>
    <mergeCell ref="B101:F101"/>
    <mergeCell ref="A103:F103"/>
    <mergeCell ref="A105:G105"/>
    <mergeCell ref="B130:E130"/>
    <mergeCell ref="B106:F106"/>
    <mergeCell ref="B107:F107"/>
    <mergeCell ref="B108:F108"/>
    <mergeCell ref="A109:F109"/>
    <mergeCell ref="A110:G110"/>
    <mergeCell ref="A111:G111"/>
    <mergeCell ref="B112:F112"/>
    <mergeCell ref="B113:F113"/>
    <mergeCell ref="B114:F114"/>
    <mergeCell ref="B116:F116"/>
    <mergeCell ref="B117:F117"/>
    <mergeCell ref="B118:F118"/>
    <mergeCell ref="B115:F115"/>
    <mergeCell ref="B34:C34"/>
    <mergeCell ref="B33:C33"/>
    <mergeCell ref="B35:C35"/>
    <mergeCell ref="B139:F139"/>
    <mergeCell ref="A140:F140"/>
    <mergeCell ref="B141:F141"/>
    <mergeCell ref="B142:F142"/>
    <mergeCell ref="B60:C60"/>
    <mergeCell ref="B62:D62"/>
    <mergeCell ref="B63:F63"/>
    <mergeCell ref="B64:F64"/>
    <mergeCell ref="B65:F65"/>
    <mergeCell ref="B71:F71"/>
    <mergeCell ref="A72:F72"/>
    <mergeCell ref="A74:G74"/>
    <mergeCell ref="B75:F75"/>
    <mergeCell ref="B85:C85"/>
    <mergeCell ref="B76:F76"/>
    <mergeCell ref="B77:F77"/>
    <mergeCell ref="B78:F78"/>
    <mergeCell ref="A79:F79"/>
    <mergeCell ref="A80:G80"/>
    <mergeCell ref="A81:G81"/>
    <mergeCell ref="B102:F102"/>
  </mergeCells>
  <dataValidations count="1">
    <dataValidation type="list" allowBlank="1" sqref="F13:G13">
      <formula1>"Lucro Real,Lucro Presumido,Simples Nacional,Lucro Arbitrado"</formula1>
    </dataValidation>
  </dataValidations>
  <pageMargins left="0.25" right="0.25" top="0.75" bottom="0.75" header="0" footer="0"/>
  <pageSetup paperSize="9" scale="50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274E13"/>
    <pageSetUpPr fitToPage="1"/>
  </sheetPr>
  <dimension ref="A1:L161"/>
  <sheetViews>
    <sheetView showGridLines="0" topLeftCell="A106" zoomScaleNormal="100" workbookViewId="0">
      <selection activeCell="F13" sqref="F13:G13"/>
    </sheetView>
  </sheetViews>
  <sheetFormatPr defaultColWidth="14.42578125" defaultRowHeight="15" customHeight="1" outlineLevelRow="1" x14ac:dyDescent="0.2"/>
  <cols>
    <col min="1" max="1" width="8.7109375" style="270" customWidth="1"/>
    <col min="2" max="2" width="39.42578125" style="270" customWidth="1"/>
    <col min="3" max="6" width="15.140625" style="270" customWidth="1"/>
    <col min="7" max="7" width="21.7109375" style="270" bestFit="1" customWidth="1"/>
    <col min="8" max="8" width="5.5703125" style="270" customWidth="1"/>
    <col min="9" max="16384" width="14.42578125" style="270"/>
  </cols>
  <sheetData>
    <row r="1" spans="1:7" ht="15" customHeight="1" outlineLevel="1" x14ac:dyDescent="0.2">
      <c r="A1" s="291" t="s">
        <v>0</v>
      </c>
      <c r="B1" s="292"/>
      <c r="C1" s="292"/>
      <c r="D1" s="292"/>
      <c r="E1" s="292"/>
      <c r="F1" s="292"/>
      <c r="G1" s="292"/>
    </row>
    <row r="2" spans="1:7" ht="15" customHeight="1" outlineLevel="1" thickBot="1" x14ac:dyDescent="0.25">
      <c r="A2" s="2"/>
      <c r="B2" s="2"/>
      <c r="C2" s="2"/>
      <c r="D2" s="2"/>
      <c r="E2" s="2"/>
      <c r="F2" s="2"/>
      <c r="G2" s="2"/>
    </row>
    <row r="3" spans="1:7" ht="15" customHeight="1" outlineLevel="1" thickBot="1" x14ac:dyDescent="0.25">
      <c r="A3" s="315" t="s">
        <v>238</v>
      </c>
      <c r="B3" s="328"/>
      <c r="C3" s="328"/>
      <c r="D3" s="328"/>
      <c r="E3" s="328"/>
      <c r="F3" s="328"/>
      <c r="G3" s="346"/>
    </row>
    <row r="4" spans="1:7" ht="15" customHeight="1" outlineLevel="1" x14ac:dyDescent="0.2">
      <c r="A4" s="295"/>
      <c r="B4" s="296"/>
      <c r="C4" s="296"/>
      <c r="D4" s="296"/>
      <c r="E4" s="296"/>
      <c r="F4" s="296"/>
      <c r="G4" s="296"/>
    </row>
    <row r="5" spans="1:7" ht="15" customHeight="1" outlineLevel="1" x14ac:dyDescent="0.2">
      <c r="A5" s="409" t="s">
        <v>154</v>
      </c>
      <c r="B5" s="410"/>
      <c r="C5" s="410"/>
      <c r="D5" s="410"/>
      <c r="E5" s="410"/>
      <c r="F5" s="410"/>
      <c r="G5" s="410"/>
    </row>
    <row r="6" spans="1:7" ht="15" customHeight="1" outlineLevel="1" x14ac:dyDescent="0.2">
      <c r="A6" s="409" t="s">
        <v>155</v>
      </c>
      <c r="B6" s="410"/>
      <c r="C6" s="410"/>
      <c r="D6" s="410"/>
      <c r="E6" s="410"/>
      <c r="F6" s="410"/>
      <c r="G6" s="410"/>
    </row>
    <row r="7" spans="1:7" ht="15" customHeight="1" outlineLevel="1" thickBot="1" x14ac:dyDescent="0.25">
      <c r="A7" s="411"/>
      <c r="B7" s="292"/>
      <c r="C7" s="2"/>
      <c r="D7" s="2"/>
      <c r="E7" s="2"/>
      <c r="F7" s="2"/>
      <c r="G7" s="2"/>
    </row>
    <row r="8" spans="1:7" ht="15" customHeight="1" outlineLevel="1" thickBot="1" x14ac:dyDescent="0.25">
      <c r="A8" s="412" t="s">
        <v>232</v>
      </c>
      <c r="B8" s="413"/>
      <c r="C8" s="413"/>
      <c r="D8" s="413"/>
      <c r="E8" s="413"/>
      <c r="F8" s="413"/>
      <c r="G8" s="414"/>
    </row>
    <row r="9" spans="1:7" ht="15" customHeight="1" outlineLevel="1" thickBot="1" x14ac:dyDescent="0.25">
      <c r="A9" s="415" t="s">
        <v>1</v>
      </c>
      <c r="B9" s="416"/>
      <c r="C9" s="416"/>
      <c r="D9" s="416"/>
      <c r="E9" s="416"/>
      <c r="F9" s="416"/>
      <c r="G9" s="417"/>
    </row>
    <row r="10" spans="1:7" ht="15" customHeight="1" outlineLevel="1" x14ac:dyDescent="0.2">
      <c r="A10" s="3" t="s">
        <v>2</v>
      </c>
      <c r="B10" s="395" t="s">
        <v>3</v>
      </c>
      <c r="C10" s="396"/>
      <c r="D10" s="396"/>
      <c r="E10" s="396"/>
      <c r="F10" s="418" t="s">
        <v>180</v>
      </c>
      <c r="G10" s="419"/>
    </row>
    <row r="11" spans="1:7" ht="15" customHeight="1" outlineLevel="1" x14ac:dyDescent="0.2">
      <c r="A11" s="4" t="s">
        <v>4</v>
      </c>
      <c r="B11" s="322" t="s">
        <v>5</v>
      </c>
      <c r="C11" s="350"/>
      <c r="D11" s="350"/>
      <c r="E11" s="350"/>
      <c r="F11" s="420" t="s">
        <v>139</v>
      </c>
      <c r="G11" s="421"/>
    </row>
    <row r="12" spans="1:7" ht="15" customHeight="1" outlineLevel="1" x14ac:dyDescent="0.2">
      <c r="A12" s="4" t="s">
        <v>6</v>
      </c>
      <c r="B12" s="322" t="s">
        <v>7</v>
      </c>
      <c r="C12" s="350"/>
      <c r="D12" s="350"/>
      <c r="E12" s="350"/>
      <c r="F12" s="422"/>
      <c r="G12" s="392"/>
    </row>
    <row r="13" spans="1:7" ht="15" customHeight="1" outlineLevel="1" x14ac:dyDescent="0.2">
      <c r="A13" s="4" t="s">
        <v>8</v>
      </c>
      <c r="B13" s="322" t="s">
        <v>9</v>
      </c>
      <c r="C13" s="350"/>
      <c r="D13" s="350"/>
      <c r="E13" s="350"/>
      <c r="F13" s="423"/>
      <c r="G13" s="424"/>
    </row>
    <row r="14" spans="1:7" ht="15" customHeight="1" outlineLevel="1" thickBot="1" x14ac:dyDescent="0.25">
      <c r="A14" s="5" t="s">
        <v>10</v>
      </c>
      <c r="B14" s="324" t="s">
        <v>11</v>
      </c>
      <c r="C14" s="325"/>
      <c r="D14" s="325"/>
      <c r="E14" s="325"/>
      <c r="F14" s="425">
        <v>24</v>
      </c>
      <c r="G14" s="394"/>
    </row>
    <row r="15" spans="1:7" ht="15" customHeight="1" outlineLevel="1" thickBot="1" x14ac:dyDescent="0.25">
      <c r="A15" s="358"/>
      <c r="B15" s="348"/>
      <c r="C15" s="348"/>
      <c r="D15" s="348"/>
      <c r="E15" s="348"/>
      <c r="F15" s="348"/>
      <c r="G15" s="348"/>
    </row>
    <row r="16" spans="1:7" ht="15" customHeight="1" outlineLevel="1" thickBot="1" x14ac:dyDescent="0.25">
      <c r="A16" s="412" t="s">
        <v>12</v>
      </c>
      <c r="B16" s="413"/>
      <c r="C16" s="413"/>
      <c r="D16" s="413"/>
      <c r="E16" s="413"/>
      <c r="F16" s="413"/>
      <c r="G16" s="414"/>
    </row>
    <row r="17" spans="1:12" ht="30.75" outlineLevel="1" thickBot="1" x14ac:dyDescent="0.25">
      <c r="A17" s="345" t="s">
        <v>13</v>
      </c>
      <c r="B17" s="328"/>
      <c r="C17" s="328"/>
      <c r="D17" s="328"/>
      <c r="E17" s="329"/>
      <c r="F17" s="74" t="s">
        <v>14</v>
      </c>
      <c r="G17" s="17" t="s">
        <v>15</v>
      </c>
    </row>
    <row r="18" spans="1:12" ht="30.75" outlineLevel="1" thickBot="1" x14ac:dyDescent="0.25">
      <c r="A18" s="426" t="s">
        <v>249</v>
      </c>
      <c r="B18" s="427"/>
      <c r="C18" s="427"/>
      <c r="D18" s="427"/>
      <c r="E18" s="428"/>
      <c r="F18" s="7" t="s">
        <v>16</v>
      </c>
      <c r="G18" s="133">
        <v>10</v>
      </c>
    </row>
    <row r="19" spans="1:12" ht="15" customHeight="1" thickBot="1" x14ac:dyDescent="0.25">
      <c r="A19" s="429"/>
      <c r="B19" s="328"/>
      <c r="C19" s="328"/>
      <c r="D19" s="328"/>
      <c r="E19" s="328"/>
      <c r="F19" s="328"/>
      <c r="G19" s="328"/>
    </row>
    <row r="20" spans="1:12" ht="15" customHeight="1" thickBot="1" x14ac:dyDescent="0.25">
      <c r="A20" s="315" t="s">
        <v>17</v>
      </c>
      <c r="B20" s="328"/>
      <c r="C20" s="328"/>
      <c r="D20" s="328"/>
      <c r="E20" s="328"/>
      <c r="F20" s="328"/>
      <c r="G20" s="346"/>
    </row>
    <row r="21" spans="1:12" ht="15" customHeight="1" outlineLevel="1" thickBot="1" x14ac:dyDescent="0.25">
      <c r="A21" s="441" t="s">
        <v>18</v>
      </c>
      <c r="B21" s="348"/>
      <c r="C21" s="348"/>
      <c r="D21" s="348"/>
      <c r="E21" s="348"/>
      <c r="F21" s="348"/>
      <c r="G21" s="442"/>
    </row>
    <row r="22" spans="1:12" ht="15" customHeight="1" outlineLevel="1" thickBot="1" x14ac:dyDescent="0.25">
      <c r="A22" s="345" t="s">
        <v>19</v>
      </c>
      <c r="B22" s="328"/>
      <c r="C22" s="328"/>
      <c r="D22" s="328"/>
      <c r="E22" s="328"/>
      <c r="F22" s="328"/>
      <c r="G22" s="346"/>
    </row>
    <row r="23" spans="1:12" ht="63" customHeight="1" outlineLevel="1" x14ac:dyDescent="0.2">
      <c r="A23" s="70">
        <v>1</v>
      </c>
      <c r="B23" s="351" t="s">
        <v>20</v>
      </c>
      <c r="C23" s="352"/>
      <c r="D23" s="352"/>
      <c r="E23" s="352"/>
      <c r="F23" s="443" t="str">
        <f>A18</f>
        <v>1.2 - Serviço de Profissional de Apoio Pedagógico para alunos com Deficiência, Transtorno Global do Desenvolvimento (TGD) e Transtorno do Espectro Autista (TEA) – 25h diurnas e 5h noturnas</v>
      </c>
      <c r="G23" s="444"/>
    </row>
    <row r="24" spans="1:12" ht="36" customHeight="1" outlineLevel="1" x14ac:dyDescent="0.2">
      <c r="A24" s="4">
        <v>2</v>
      </c>
      <c r="B24" s="322" t="s">
        <v>21</v>
      </c>
      <c r="C24" s="350"/>
      <c r="D24" s="350"/>
      <c r="E24" s="350"/>
      <c r="F24" s="389">
        <v>0</v>
      </c>
      <c r="G24" s="390"/>
    </row>
    <row r="25" spans="1:12" ht="15" customHeight="1" outlineLevel="1" x14ac:dyDescent="0.2">
      <c r="A25" s="4">
        <v>3</v>
      </c>
      <c r="B25" s="322" t="s">
        <v>177</v>
      </c>
      <c r="C25" s="350"/>
      <c r="D25" s="350"/>
      <c r="E25" s="350"/>
      <c r="F25" s="391">
        <v>0</v>
      </c>
      <c r="G25" s="392"/>
    </row>
    <row r="26" spans="1:12" ht="15" customHeight="1" outlineLevel="1" thickBot="1" x14ac:dyDescent="0.25">
      <c r="A26" s="5">
        <v>4</v>
      </c>
      <c r="B26" s="324" t="s">
        <v>22</v>
      </c>
      <c r="C26" s="325"/>
      <c r="D26" s="325"/>
      <c r="E26" s="325"/>
      <c r="F26" s="393"/>
      <c r="G26" s="394"/>
    </row>
    <row r="27" spans="1:12" ht="15" customHeight="1" thickBot="1" x14ac:dyDescent="0.25">
      <c r="A27" s="358"/>
      <c r="B27" s="348"/>
      <c r="C27" s="348"/>
      <c r="D27" s="348"/>
      <c r="E27" s="348"/>
      <c r="F27" s="348"/>
      <c r="G27" s="348"/>
      <c r="J27" s="164"/>
      <c r="L27" s="164"/>
    </row>
    <row r="28" spans="1:12" ht="13.5" customHeight="1" thickBot="1" x14ac:dyDescent="0.25">
      <c r="A28" s="315" t="s">
        <v>23</v>
      </c>
      <c r="B28" s="328"/>
      <c r="C28" s="328"/>
      <c r="D28" s="328"/>
      <c r="E28" s="328"/>
      <c r="F28" s="328"/>
      <c r="G28" s="346"/>
      <c r="J28" s="164"/>
    </row>
    <row r="29" spans="1:12" ht="15.75" thickBot="1" x14ac:dyDescent="0.25">
      <c r="A29" s="68">
        <v>1</v>
      </c>
      <c r="B29" s="364" t="s">
        <v>24</v>
      </c>
      <c r="C29" s="385"/>
      <c r="D29" s="74" t="s">
        <v>162</v>
      </c>
      <c r="E29" s="74" t="s">
        <v>34</v>
      </c>
      <c r="F29" s="74" t="s">
        <v>161</v>
      </c>
      <c r="G29" s="10" t="s">
        <v>25</v>
      </c>
    </row>
    <row r="30" spans="1:12" ht="15" customHeight="1" outlineLevel="1" x14ac:dyDescent="0.2">
      <c r="A30" s="70" t="s">
        <v>2</v>
      </c>
      <c r="B30" s="395" t="s">
        <v>176</v>
      </c>
      <c r="C30" s="396"/>
      <c r="D30" s="396"/>
      <c r="E30" s="396"/>
      <c r="F30" s="397"/>
      <c r="G30" s="132">
        <v>0</v>
      </c>
      <c r="I30" s="169"/>
    </row>
    <row r="31" spans="1:12" outlineLevel="1" x14ac:dyDescent="0.2">
      <c r="A31" s="4" t="s">
        <v>4</v>
      </c>
      <c r="B31" s="274" t="s">
        <v>26</v>
      </c>
      <c r="C31" s="124"/>
      <c r="D31" s="124"/>
      <c r="E31" s="12">
        <f>G30</f>
        <v>0</v>
      </c>
      <c r="F31" s="128">
        <v>0</v>
      </c>
      <c r="G31" s="11">
        <f>F31*E31</f>
        <v>0</v>
      </c>
      <c r="I31" s="164"/>
    </row>
    <row r="32" spans="1:12" outlineLevel="1" x14ac:dyDescent="0.2">
      <c r="A32" s="4" t="s">
        <v>6</v>
      </c>
      <c r="B32" s="398" t="s">
        <v>27</v>
      </c>
      <c r="C32" s="350"/>
      <c r="D32" s="354"/>
      <c r="E32" s="12">
        <v>1518</v>
      </c>
      <c r="F32" s="128">
        <v>0</v>
      </c>
      <c r="G32" s="11">
        <f>F32*E32</f>
        <v>0</v>
      </c>
      <c r="I32" s="164"/>
    </row>
    <row r="33" spans="1:12" outlineLevel="1" x14ac:dyDescent="0.2">
      <c r="A33" s="4" t="s">
        <v>8</v>
      </c>
      <c r="B33" s="322" t="s">
        <v>251</v>
      </c>
      <c r="C33" s="323"/>
      <c r="D33" s="131">
        <f>5*4</f>
        <v>20</v>
      </c>
      <c r="E33" s="12">
        <f>G30/150</f>
        <v>0</v>
      </c>
      <c r="F33" s="20">
        <v>0.3</v>
      </c>
      <c r="G33" s="191">
        <f>ROUND((E33*(1+F33))*0.875*D33,2)</f>
        <v>0</v>
      </c>
      <c r="I33" s="164"/>
    </row>
    <row r="34" spans="1:12" outlineLevel="1" x14ac:dyDescent="0.2">
      <c r="A34" s="288" t="s">
        <v>10</v>
      </c>
      <c r="B34" s="322" t="s">
        <v>29</v>
      </c>
      <c r="C34" s="323"/>
      <c r="D34" s="159"/>
      <c r="E34" s="159">
        <v>0</v>
      </c>
      <c r="F34" s="289">
        <v>0</v>
      </c>
      <c r="G34" s="13">
        <v>0</v>
      </c>
    </row>
    <row r="35" spans="1:12" ht="15.75" outlineLevel="1" thickBot="1" x14ac:dyDescent="0.25">
      <c r="A35" s="5" t="s">
        <v>28</v>
      </c>
      <c r="B35" s="322" t="s">
        <v>29</v>
      </c>
      <c r="C35" s="323"/>
      <c r="D35" s="159"/>
      <c r="E35" s="159">
        <v>0</v>
      </c>
      <c r="F35" s="142">
        <v>0</v>
      </c>
      <c r="G35" s="14">
        <v>0</v>
      </c>
      <c r="I35" s="164"/>
    </row>
    <row r="36" spans="1:12" ht="15.75" thickBot="1" x14ac:dyDescent="0.25">
      <c r="A36" s="344" t="s">
        <v>30</v>
      </c>
      <c r="B36" s="328"/>
      <c r="C36" s="328"/>
      <c r="D36" s="328"/>
      <c r="E36" s="328"/>
      <c r="F36" s="329"/>
      <c r="G36" s="15">
        <f>ROUND(SUM(G30:G35),2)</f>
        <v>0</v>
      </c>
    </row>
    <row r="37" spans="1:12" ht="15.75" thickBot="1" x14ac:dyDescent="0.25">
      <c r="A37" s="358"/>
      <c r="B37" s="348"/>
      <c r="C37" s="348"/>
      <c r="D37" s="348"/>
      <c r="E37" s="348"/>
      <c r="F37" s="348"/>
      <c r="G37" s="348"/>
    </row>
    <row r="38" spans="1:12" ht="13.5" customHeight="1" thickBot="1" x14ac:dyDescent="0.25">
      <c r="A38" s="315" t="s">
        <v>31</v>
      </c>
      <c r="B38" s="328"/>
      <c r="C38" s="328"/>
      <c r="D38" s="328"/>
      <c r="E38" s="328"/>
      <c r="F38" s="328"/>
      <c r="G38" s="346"/>
    </row>
    <row r="39" spans="1:12" ht="13.5" customHeight="1" thickBot="1" x14ac:dyDescent="0.25">
      <c r="A39" s="345" t="s">
        <v>178</v>
      </c>
      <c r="B39" s="384"/>
      <c r="C39" s="384"/>
      <c r="D39" s="384"/>
      <c r="E39" s="384"/>
      <c r="F39" s="384"/>
      <c r="G39" s="401"/>
    </row>
    <row r="40" spans="1:12" ht="15.75" thickBot="1" x14ac:dyDescent="0.25">
      <c r="A40" s="68" t="s">
        <v>32</v>
      </c>
      <c r="B40" s="364" t="s">
        <v>40</v>
      </c>
      <c r="C40" s="384"/>
      <c r="D40" s="385"/>
      <c r="E40" s="74" t="s">
        <v>34</v>
      </c>
      <c r="F40" s="74" t="s">
        <v>41</v>
      </c>
      <c r="G40" s="17" t="s">
        <v>36</v>
      </c>
    </row>
    <row r="41" spans="1:12" outlineLevel="1" x14ac:dyDescent="0.2">
      <c r="A41" s="70" t="s">
        <v>2</v>
      </c>
      <c r="B41" s="351" t="s">
        <v>42</v>
      </c>
      <c r="C41" s="352"/>
      <c r="D41" s="353"/>
      <c r="E41" s="382">
        <f>SUM(G36)</f>
        <v>0</v>
      </c>
      <c r="F41" s="127">
        <v>0.2</v>
      </c>
      <c r="G41" s="18">
        <f>ROUND(F41*$E$41,2)</f>
        <v>0</v>
      </c>
      <c r="I41" s="164"/>
      <c r="K41" s="287"/>
    </row>
    <row r="42" spans="1:12" ht="12.75" customHeight="1" outlineLevel="1" x14ac:dyDescent="0.2">
      <c r="A42" s="404" t="s">
        <v>4</v>
      </c>
      <c r="B42" s="406" t="s">
        <v>43</v>
      </c>
      <c r="C42" s="19" t="s">
        <v>44</v>
      </c>
      <c r="D42" s="19" t="s">
        <v>45</v>
      </c>
      <c r="E42" s="402"/>
      <c r="F42" s="407">
        <f>ROUND(C43*D43,6)</f>
        <v>0.01</v>
      </c>
      <c r="G42" s="399">
        <f>ROUND(E41*F42,2)</f>
        <v>0</v>
      </c>
      <c r="I42" s="164"/>
    </row>
    <row r="43" spans="1:12" outlineLevel="1" x14ac:dyDescent="0.2">
      <c r="A43" s="405"/>
      <c r="B43" s="403"/>
      <c r="C43" s="130">
        <v>1</v>
      </c>
      <c r="D43" s="129">
        <v>0.01</v>
      </c>
      <c r="E43" s="402"/>
      <c r="F43" s="408"/>
      <c r="G43" s="400"/>
      <c r="I43" s="164"/>
    </row>
    <row r="44" spans="1:12" outlineLevel="1" x14ac:dyDescent="0.2">
      <c r="A44" s="4" t="s">
        <v>6</v>
      </c>
      <c r="B44" s="322" t="s">
        <v>46</v>
      </c>
      <c r="C44" s="350"/>
      <c r="D44" s="354"/>
      <c r="E44" s="402"/>
      <c r="F44" s="128">
        <v>2.5000000000000001E-2</v>
      </c>
      <c r="G44" s="18">
        <f>ROUND(F44*E41,2)</f>
        <v>0</v>
      </c>
      <c r="I44" s="164"/>
    </row>
    <row r="45" spans="1:12" outlineLevel="1" x14ac:dyDescent="0.2">
      <c r="A45" s="4" t="s">
        <v>8</v>
      </c>
      <c r="B45" s="322" t="s">
        <v>47</v>
      </c>
      <c r="C45" s="350"/>
      <c r="D45" s="354"/>
      <c r="E45" s="402"/>
      <c r="F45" s="128">
        <v>1.4999999999999999E-2</v>
      </c>
      <c r="G45" s="18">
        <f>ROUND(E41*F45,2)</f>
        <v>0</v>
      </c>
      <c r="I45" s="164"/>
    </row>
    <row r="46" spans="1:12" outlineLevel="1" x14ac:dyDescent="0.2">
      <c r="A46" s="4" t="s">
        <v>10</v>
      </c>
      <c r="B46" s="322" t="s">
        <v>48</v>
      </c>
      <c r="C46" s="350"/>
      <c r="D46" s="354"/>
      <c r="E46" s="402"/>
      <c r="F46" s="128">
        <v>0.01</v>
      </c>
      <c r="G46" s="18">
        <f>ROUND(F46*E41,2)</f>
        <v>0</v>
      </c>
      <c r="I46" s="164"/>
      <c r="L46" s="166">
        <f>2200/220</f>
        <v>10</v>
      </c>
    </row>
    <row r="47" spans="1:12" outlineLevel="1" x14ac:dyDescent="0.2">
      <c r="A47" s="4" t="s">
        <v>28</v>
      </c>
      <c r="B47" s="322" t="s">
        <v>49</v>
      </c>
      <c r="C47" s="350"/>
      <c r="D47" s="354"/>
      <c r="E47" s="402"/>
      <c r="F47" s="128">
        <v>6.0000000000000001E-3</v>
      </c>
      <c r="G47" s="18">
        <f>ROUND(F47*E41,2)</f>
        <v>0</v>
      </c>
      <c r="I47" s="164"/>
    </row>
    <row r="48" spans="1:12" outlineLevel="1" x14ac:dyDescent="0.2">
      <c r="A48" s="4" t="s">
        <v>50</v>
      </c>
      <c r="B48" s="322" t="s">
        <v>51</v>
      </c>
      <c r="C48" s="350"/>
      <c r="D48" s="354"/>
      <c r="E48" s="402"/>
      <c r="F48" s="128">
        <v>2E-3</v>
      </c>
      <c r="G48" s="18">
        <f>ROUND(F48*E41,2)</f>
        <v>0</v>
      </c>
      <c r="I48" s="164"/>
    </row>
    <row r="49" spans="1:9" ht="15.75" outlineLevel="1" thickBot="1" x14ac:dyDescent="0.25">
      <c r="A49" s="279" t="s">
        <v>52</v>
      </c>
      <c r="B49" s="355" t="s">
        <v>53</v>
      </c>
      <c r="C49" s="356"/>
      <c r="D49" s="357"/>
      <c r="E49" s="403"/>
      <c r="F49" s="177">
        <v>0.08</v>
      </c>
      <c r="G49" s="18">
        <f>ROUND(F49*E41,2)</f>
        <v>0</v>
      </c>
      <c r="I49" s="164"/>
    </row>
    <row r="50" spans="1:9" ht="15.75" thickBot="1" x14ac:dyDescent="0.25">
      <c r="A50" s="344" t="s">
        <v>181</v>
      </c>
      <c r="B50" s="328"/>
      <c r="C50" s="328"/>
      <c r="D50" s="328"/>
      <c r="E50" s="329"/>
      <c r="F50" s="21">
        <f>SUM(F41:F49)</f>
        <v>0.34800000000000003</v>
      </c>
      <c r="G50" s="15">
        <f>ROUND(SUM(G41:G49),2)</f>
        <v>0</v>
      </c>
    </row>
    <row r="51" spans="1:9" ht="13.5" customHeight="1" thickBot="1" x14ac:dyDescent="0.25">
      <c r="A51" s="345" t="s">
        <v>179</v>
      </c>
      <c r="B51" s="384"/>
      <c r="C51" s="384"/>
      <c r="D51" s="384"/>
      <c r="E51" s="384"/>
      <c r="F51" s="384"/>
      <c r="G51" s="401"/>
    </row>
    <row r="52" spans="1:9" ht="30.75" thickBot="1" x14ac:dyDescent="0.25">
      <c r="A52" s="68" t="s">
        <v>39</v>
      </c>
      <c r="B52" s="364" t="s">
        <v>33</v>
      </c>
      <c r="C52" s="384"/>
      <c r="D52" s="385"/>
      <c r="E52" s="74" t="s">
        <v>34</v>
      </c>
      <c r="F52" s="277" t="s">
        <v>35</v>
      </c>
      <c r="G52" s="17" t="s">
        <v>36</v>
      </c>
    </row>
    <row r="53" spans="1:9" outlineLevel="1" x14ac:dyDescent="0.2">
      <c r="A53" s="70" t="s">
        <v>2</v>
      </c>
      <c r="B53" s="431" t="s">
        <v>37</v>
      </c>
      <c r="C53" s="432"/>
      <c r="D53" s="433"/>
      <c r="E53" s="381">
        <f>G36</f>
        <v>0</v>
      </c>
      <c r="F53" s="127">
        <v>8.3299999999999999E-2</v>
      </c>
      <c r="G53" s="18">
        <f>ROUND($E$53*F53,2)</f>
        <v>0</v>
      </c>
      <c r="I53" s="194"/>
    </row>
    <row r="54" spans="1:9" outlineLevel="1" x14ac:dyDescent="0.2">
      <c r="A54" s="4" t="s">
        <v>4</v>
      </c>
      <c r="B54" s="398" t="s">
        <v>38</v>
      </c>
      <c r="C54" s="434"/>
      <c r="D54" s="435"/>
      <c r="E54" s="382"/>
      <c r="F54" s="128">
        <v>8.3299999999999999E-2</v>
      </c>
      <c r="G54" s="23">
        <f>ROUND($E$53*F54,2)</f>
        <v>0</v>
      </c>
    </row>
    <row r="55" spans="1:9" ht="15.75" outlineLevel="1" thickBot="1" x14ac:dyDescent="0.25">
      <c r="A55" s="279" t="s">
        <v>6</v>
      </c>
      <c r="B55" s="398" t="s">
        <v>182</v>
      </c>
      <c r="C55" s="434"/>
      <c r="D55" s="435"/>
      <c r="E55" s="383"/>
      <c r="F55" s="177">
        <v>2.7799999999999998E-2</v>
      </c>
      <c r="G55" s="23">
        <f>ROUND($E$53*F55,2)</f>
        <v>0</v>
      </c>
    </row>
    <row r="56" spans="1:9" ht="15.75" customHeight="1" outlineLevel="1" thickBot="1" x14ac:dyDescent="0.25">
      <c r="A56" s="279" t="s">
        <v>8</v>
      </c>
      <c r="B56" s="398" t="s">
        <v>184</v>
      </c>
      <c r="C56" s="434"/>
      <c r="D56" s="435"/>
      <c r="E56" s="190">
        <f>SUM(G53:G55)</f>
        <v>0</v>
      </c>
      <c r="F56" s="195">
        <f>F50</f>
        <v>0.34800000000000003</v>
      </c>
      <c r="G56" s="23">
        <f>ROUND($E$56*F56,2)</f>
        <v>0</v>
      </c>
    </row>
    <row r="57" spans="1:9" ht="15.75" thickBot="1" x14ac:dyDescent="0.25">
      <c r="A57" s="344" t="s">
        <v>183</v>
      </c>
      <c r="B57" s="436"/>
      <c r="C57" s="436"/>
      <c r="D57" s="436"/>
      <c r="E57" s="436"/>
      <c r="F57" s="437"/>
      <c r="G57" s="15">
        <f>SUM(G53:G56)</f>
        <v>0</v>
      </c>
    </row>
    <row r="58" spans="1:9" ht="13.5" customHeight="1" thickBot="1" x14ac:dyDescent="0.25">
      <c r="A58" s="345" t="s">
        <v>54</v>
      </c>
      <c r="B58" s="328"/>
      <c r="C58" s="328"/>
      <c r="D58" s="328"/>
      <c r="E58" s="328"/>
      <c r="F58" s="328"/>
      <c r="G58" s="346"/>
    </row>
    <row r="59" spans="1:9" ht="30.75" thickBot="1" x14ac:dyDescent="0.25">
      <c r="A59" s="68" t="s">
        <v>55</v>
      </c>
      <c r="B59" s="447" t="s">
        <v>56</v>
      </c>
      <c r="C59" s="329"/>
      <c r="D59" s="102" t="s">
        <v>141</v>
      </c>
      <c r="E59" s="22" t="s">
        <v>57</v>
      </c>
      <c r="F59" s="277" t="s">
        <v>58</v>
      </c>
      <c r="G59" s="17" t="s">
        <v>59</v>
      </c>
    </row>
    <row r="60" spans="1:9" ht="15" customHeight="1" outlineLevel="1" x14ac:dyDescent="0.2">
      <c r="A60" s="70" t="s">
        <v>2</v>
      </c>
      <c r="B60" s="332" t="s">
        <v>140</v>
      </c>
      <c r="C60" s="333"/>
      <c r="D60" s="134">
        <v>0</v>
      </c>
      <c r="E60" s="135">
        <v>0</v>
      </c>
      <c r="F60" s="137">
        <f>IF((ROUND(G30*6%,2))&gt;(D60*E60*2),D60*E60*2,ROUND(G30*6%,2))</f>
        <v>0</v>
      </c>
      <c r="G60" s="162">
        <f>IF(((D60*E60*2))&lt;=(ROUND(G30*6%,2)),0,(D60*E60*2)-F60)</f>
        <v>0</v>
      </c>
      <c r="I60" s="164"/>
    </row>
    <row r="61" spans="1:9" outlineLevel="1" x14ac:dyDescent="0.2">
      <c r="A61" s="4" t="s">
        <v>4</v>
      </c>
      <c r="B61" s="337" t="s">
        <v>185</v>
      </c>
      <c r="C61" s="445"/>
      <c r="D61" s="446"/>
      <c r="E61" s="136">
        <v>0</v>
      </c>
      <c r="F61" s="135">
        <v>0</v>
      </c>
      <c r="G61" s="163">
        <f>E61-F61</f>
        <v>0</v>
      </c>
      <c r="I61" s="164"/>
    </row>
    <row r="62" spans="1:9" outlineLevel="1" x14ac:dyDescent="0.2">
      <c r="A62" s="4" t="s">
        <v>6</v>
      </c>
      <c r="B62" s="334" t="s">
        <v>186</v>
      </c>
      <c r="C62" s="335"/>
      <c r="D62" s="336"/>
      <c r="E62" s="136">
        <v>0</v>
      </c>
      <c r="F62" s="135">
        <v>0</v>
      </c>
      <c r="G62" s="163">
        <f>(E62*D60)-(F62*D60)</f>
        <v>0</v>
      </c>
      <c r="I62" s="164"/>
    </row>
    <row r="63" spans="1:9" outlineLevel="1" x14ac:dyDescent="0.2">
      <c r="A63" s="4" t="s">
        <v>8</v>
      </c>
      <c r="B63" s="334" t="s">
        <v>188</v>
      </c>
      <c r="C63" s="335"/>
      <c r="D63" s="335"/>
      <c r="E63" s="335"/>
      <c r="F63" s="336"/>
      <c r="G63" s="196">
        <v>0</v>
      </c>
    </row>
    <row r="64" spans="1:9" outlineLevel="1" x14ac:dyDescent="0.2">
      <c r="A64" s="4" t="s">
        <v>10</v>
      </c>
      <c r="B64" s="337" t="s">
        <v>187</v>
      </c>
      <c r="C64" s="335"/>
      <c r="D64" s="335"/>
      <c r="E64" s="335"/>
      <c r="F64" s="336"/>
      <c r="G64" s="196">
        <v>0</v>
      </c>
      <c r="I64" s="164"/>
    </row>
    <row r="65" spans="1:9" outlineLevel="1" x14ac:dyDescent="0.2">
      <c r="A65" s="4" t="s">
        <v>28</v>
      </c>
      <c r="B65" s="338" t="s">
        <v>168</v>
      </c>
      <c r="C65" s="339"/>
      <c r="D65" s="339"/>
      <c r="E65" s="339"/>
      <c r="F65" s="340"/>
      <c r="G65" s="196">
        <v>0</v>
      </c>
      <c r="I65" s="164"/>
    </row>
    <row r="66" spans="1:9" outlineLevel="1" x14ac:dyDescent="0.2">
      <c r="A66" s="279" t="s">
        <v>50</v>
      </c>
      <c r="B66" s="338" t="s">
        <v>169</v>
      </c>
      <c r="C66" s="339"/>
      <c r="D66" s="339"/>
      <c r="E66" s="339"/>
      <c r="F66" s="340"/>
      <c r="G66" s="197">
        <v>0</v>
      </c>
    </row>
    <row r="67" spans="1:9" outlineLevel="1" x14ac:dyDescent="0.2">
      <c r="A67" s="279" t="s">
        <v>52</v>
      </c>
      <c r="B67" s="337" t="s">
        <v>174</v>
      </c>
      <c r="C67" s="445"/>
      <c r="D67" s="445"/>
      <c r="E67" s="445"/>
      <c r="F67" s="446"/>
      <c r="G67" s="197">
        <v>0</v>
      </c>
      <c r="I67" s="164"/>
    </row>
    <row r="68" spans="1:9" outlineLevel="1" x14ac:dyDescent="0.2">
      <c r="A68" s="279" t="s">
        <v>170</v>
      </c>
      <c r="B68" s="337" t="s">
        <v>172</v>
      </c>
      <c r="C68" s="445"/>
      <c r="D68" s="445"/>
      <c r="E68" s="445"/>
      <c r="F68" s="446"/>
      <c r="G68" s="197">
        <v>0</v>
      </c>
      <c r="I68" s="194"/>
    </row>
    <row r="69" spans="1:9" outlineLevel="1" x14ac:dyDescent="0.2">
      <c r="A69" s="279" t="s">
        <v>171</v>
      </c>
      <c r="B69" s="273" t="s">
        <v>190</v>
      </c>
      <c r="C69" s="281"/>
      <c r="D69" s="281"/>
      <c r="E69" s="281"/>
      <c r="F69" s="282"/>
      <c r="G69" s="197">
        <f>0.2*G30*0.089*0.015</f>
        <v>0</v>
      </c>
      <c r="I69" s="222"/>
    </row>
    <row r="70" spans="1:9" outlineLevel="1" x14ac:dyDescent="0.2">
      <c r="A70" s="279" t="s">
        <v>173</v>
      </c>
      <c r="B70" s="337" t="s">
        <v>175</v>
      </c>
      <c r="C70" s="445"/>
      <c r="D70" s="445"/>
      <c r="E70" s="445"/>
      <c r="F70" s="446"/>
      <c r="G70" s="197">
        <v>0</v>
      </c>
      <c r="I70" s="164"/>
    </row>
    <row r="71" spans="1:9" ht="15.75" outlineLevel="1" thickBot="1" x14ac:dyDescent="0.25">
      <c r="A71" s="279" t="s">
        <v>189</v>
      </c>
      <c r="B71" s="341" t="s">
        <v>29</v>
      </c>
      <c r="C71" s="342"/>
      <c r="D71" s="342"/>
      <c r="E71" s="342"/>
      <c r="F71" s="343"/>
      <c r="G71" s="197">
        <v>0</v>
      </c>
    </row>
    <row r="72" spans="1:9" ht="15.75" thickBot="1" x14ac:dyDescent="0.25">
      <c r="A72" s="344" t="s">
        <v>30</v>
      </c>
      <c r="B72" s="328"/>
      <c r="C72" s="328"/>
      <c r="D72" s="328"/>
      <c r="E72" s="328"/>
      <c r="F72" s="329"/>
      <c r="G72" s="15">
        <f>ROUND(SUM(G60:G71),2)</f>
        <v>0</v>
      </c>
    </row>
    <row r="73" spans="1:9" ht="15.75" thickBot="1" x14ac:dyDescent="0.25">
      <c r="A73" s="67"/>
      <c r="B73" s="67"/>
      <c r="C73" s="67"/>
      <c r="D73" s="67"/>
      <c r="E73" s="67"/>
      <c r="F73" s="67"/>
      <c r="G73" s="67"/>
      <c r="I73" s="226"/>
    </row>
    <row r="74" spans="1:9" ht="13.5" customHeight="1" thickBot="1" x14ac:dyDescent="0.25">
      <c r="A74" s="345" t="s">
        <v>60</v>
      </c>
      <c r="B74" s="328"/>
      <c r="C74" s="328"/>
      <c r="D74" s="328"/>
      <c r="E74" s="328"/>
      <c r="F74" s="328"/>
      <c r="G74" s="346"/>
    </row>
    <row r="75" spans="1:9" ht="15.75" customHeight="1" thickBot="1" x14ac:dyDescent="0.25">
      <c r="A75" s="24">
        <v>2</v>
      </c>
      <c r="B75" s="347" t="s">
        <v>61</v>
      </c>
      <c r="C75" s="348"/>
      <c r="D75" s="348"/>
      <c r="E75" s="348"/>
      <c r="F75" s="349"/>
      <c r="G75" s="25" t="s">
        <v>36</v>
      </c>
      <c r="I75" s="164"/>
    </row>
    <row r="76" spans="1:9" ht="15" customHeight="1" outlineLevel="1" x14ac:dyDescent="0.2">
      <c r="A76" s="26" t="s">
        <v>32</v>
      </c>
      <c r="B76" s="351" t="str">
        <f>A39</f>
        <v>Submódulo 2.1 - Encargos Previdenciários (GPS), Fundo de Garantia por Tempo de Serviço (FGTS) e outras contribuições</v>
      </c>
      <c r="C76" s="352"/>
      <c r="D76" s="352"/>
      <c r="E76" s="352"/>
      <c r="F76" s="353"/>
      <c r="G76" s="18">
        <f>SUM(G50)</f>
        <v>0</v>
      </c>
    </row>
    <row r="77" spans="1:9" outlineLevel="1" x14ac:dyDescent="0.2">
      <c r="A77" s="27" t="s">
        <v>39</v>
      </c>
      <c r="B77" s="322" t="str">
        <f>A51</f>
        <v xml:space="preserve"> Submódulo 2.2 - 13º (décimo terceiro) Salário, Férias e Adicional de Férias</v>
      </c>
      <c r="C77" s="350"/>
      <c r="D77" s="350"/>
      <c r="E77" s="350"/>
      <c r="F77" s="354"/>
      <c r="G77" s="23">
        <f>SUM(G57)</f>
        <v>0</v>
      </c>
    </row>
    <row r="78" spans="1:9" ht="15.75" outlineLevel="1" thickBot="1" x14ac:dyDescent="0.25">
      <c r="A78" s="28" t="s">
        <v>55</v>
      </c>
      <c r="B78" s="355" t="str">
        <f>A58</f>
        <v>Submódulo 2.3 - Benefícios Mensais e Diários</v>
      </c>
      <c r="C78" s="356"/>
      <c r="D78" s="356"/>
      <c r="E78" s="356"/>
      <c r="F78" s="357"/>
      <c r="G78" s="278">
        <f>G72</f>
        <v>0</v>
      </c>
    </row>
    <row r="79" spans="1:9" ht="15.75" thickBot="1" x14ac:dyDescent="0.25">
      <c r="A79" s="344" t="s">
        <v>30</v>
      </c>
      <c r="B79" s="328"/>
      <c r="C79" s="328"/>
      <c r="D79" s="328"/>
      <c r="E79" s="328"/>
      <c r="F79" s="329"/>
      <c r="G79" s="15">
        <f>ROUND(SUM(G76:G78),2)</f>
        <v>0</v>
      </c>
    </row>
    <row r="80" spans="1:9" ht="15.75" thickBot="1" x14ac:dyDescent="0.25">
      <c r="A80" s="358"/>
      <c r="B80" s="348"/>
      <c r="C80" s="348"/>
      <c r="D80" s="348"/>
      <c r="E80" s="348"/>
      <c r="F80" s="348"/>
      <c r="G80" s="348"/>
    </row>
    <row r="81" spans="1:10" ht="13.5" customHeight="1" thickBot="1" x14ac:dyDescent="0.25">
      <c r="A81" s="315" t="s">
        <v>62</v>
      </c>
      <c r="B81" s="328"/>
      <c r="C81" s="328"/>
      <c r="D81" s="328"/>
      <c r="E81" s="328"/>
      <c r="F81" s="328"/>
      <c r="G81" s="346"/>
    </row>
    <row r="82" spans="1:10" ht="30.75" thickBot="1" x14ac:dyDescent="0.25">
      <c r="A82" s="68">
        <v>3</v>
      </c>
      <c r="B82" s="275" t="s">
        <v>63</v>
      </c>
      <c r="C82" s="74" t="s">
        <v>64</v>
      </c>
      <c r="D82" s="74" t="s">
        <v>34</v>
      </c>
      <c r="E82" s="201" t="s">
        <v>65</v>
      </c>
      <c r="F82" s="74" t="s">
        <v>192</v>
      </c>
      <c r="G82" s="17" t="s">
        <v>36</v>
      </c>
      <c r="I82" s="206"/>
    </row>
    <row r="83" spans="1:10" outlineLevel="1" x14ac:dyDescent="0.2">
      <c r="A83" s="70" t="s">
        <v>2</v>
      </c>
      <c r="B83" s="351" t="s">
        <v>66</v>
      </c>
      <c r="C83" s="352"/>
      <c r="D83" s="200">
        <f>ROUND(G36/30*33,2)</f>
        <v>0</v>
      </c>
      <c r="E83" s="207">
        <f>1/12</f>
        <v>8.3333333333333329E-2</v>
      </c>
      <c r="F83" s="216">
        <v>0.05</v>
      </c>
      <c r="G83" s="18">
        <f>ROUND(D83*$E$83*$F$83,2)</f>
        <v>0</v>
      </c>
      <c r="I83" s="206"/>
    </row>
    <row r="84" spans="1:10" ht="15" customHeight="1" outlineLevel="1" x14ac:dyDescent="0.2">
      <c r="A84" s="4" t="s">
        <v>4</v>
      </c>
      <c r="B84" s="276" t="s">
        <v>191</v>
      </c>
      <c r="C84" s="20">
        <v>0.08</v>
      </c>
      <c r="D84" s="200">
        <f>G83</f>
        <v>0</v>
      </c>
      <c r="E84" s="221" t="s">
        <v>71</v>
      </c>
      <c r="F84" s="223" t="s">
        <v>71</v>
      </c>
      <c r="G84" s="18">
        <f>ROUND(C84*D84,2)</f>
        <v>0</v>
      </c>
      <c r="I84" s="199"/>
    </row>
    <row r="85" spans="1:10" outlineLevel="1" x14ac:dyDescent="0.2">
      <c r="A85" s="4" t="s">
        <v>6</v>
      </c>
      <c r="B85" s="322" t="s">
        <v>67</v>
      </c>
      <c r="C85" s="350"/>
      <c r="D85" s="208">
        <f>G36</f>
        <v>0</v>
      </c>
      <c r="E85" s="221" t="s">
        <v>71</v>
      </c>
      <c r="F85" s="216">
        <v>1.9400000000000001E-2</v>
      </c>
      <c r="G85" s="31">
        <f>ROUND($D$85*$F$85,2)</f>
        <v>0</v>
      </c>
      <c r="I85" s="194"/>
    </row>
    <row r="86" spans="1:10" outlineLevel="1" x14ac:dyDescent="0.2">
      <c r="A86" s="4" t="s">
        <v>8</v>
      </c>
      <c r="B86" s="274" t="s">
        <v>68</v>
      </c>
      <c r="C86" s="202">
        <f>F49</f>
        <v>0.08</v>
      </c>
      <c r="D86" s="209">
        <f>G85</f>
        <v>0</v>
      </c>
      <c r="E86" s="221" t="s">
        <v>71</v>
      </c>
      <c r="F86" s="215" t="s">
        <v>71</v>
      </c>
      <c r="G86" s="31">
        <f>ROUND(C86*D86,2)</f>
        <v>0</v>
      </c>
      <c r="I86" s="192"/>
      <c r="J86" s="192"/>
    </row>
    <row r="87" spans="1:10" ht="30" outlineLevel="1" x14ac:dyDescent="0.2">
      <c r="A87" s="4" t="s">
        <v>10</v>
      </c>
      <c r="B87" s="274" t="s">
        <v>69</v>
      </c>
      <c r="C87" s="203">
        <f>F50-F49</f>
        <v>0.26800000000000002</v>
      </c>
      <c r="D87" s="209">
        <f>G85</f>
        <v>0</v>
      </c>
      <c r="E87" s="221" t="s">
        <v>71</v>
      </c>
      <c r="F87" s="215" t="s">
        <v>71</v>
      </c>
      <c r="G87" s="31">
        <f>ROUND(D87*C87,2)</f>
        <v>0</v>
      </c>
      <c r="I87" s="193"/>
      <c r="J87" s="198"/>
    </row>
    <row r="88" spans="1:10" ht="15.75" outlineLevel="1" thickBot="1" x14ac:dyDescent="0.25">
      <c r="A88" s="279" t="s">
        <v>28</v>
      </c>
      <c r="B88" s="210" t="s">
        <v>70</v>
      </c>
      <c r="C88" s="211">
        <v>0.4</v>
      </c>
      <c r="D88" s="204">
        <f>ROUND(SUM(G53:G55)*F49+G49,2)</f>
        <v>0</v>
      </c>
      <c r="E88" s="221" t="s">
        <v>71</v>
      </c>
      <c r="F88" s="212">
        <v>1</v>
      </c>
      <c r="G88" s="213">
        <f>ROUND(C88*D88*F88,2)</f>
        <v>0</v>
      </c>
    </row>
    <row r="89" spans="1:10" ht="15.75" thickBot="1" x14ac:dyDescent="0.25">
      <c r="A89" s="438" t="s">
        <v>30</v>
      </c>
      <c r="B89" s="439"/>
      <c r="C89" s="439"/>
      <c r="D89" s="439"/>
      <c r="E89" s="439"/>
      <c r="F89" s="439"/>
      <c r="G89" s="214">
        <f>SUM(G83:G88)</f>
        <v>0</v>
      </c>
    </row>
    <row r="90" spans="1:10" ht="15.75" thickBot="1" x14ac:dyDescent="0.25">
      <c r="A90" s="440"/>
      <c r="B90" s="348"/>
      <c r="C90" s="348"/>
      <c r="D90" s="348"/>
      <c r="E90" s="348"/>
      <c r="F90" s="348"/>
      <c r="G90" s="348"/>
    </row>
    <row r="91" spans="1:10" ht="13.5" customHeight="1" thickBot="1" x14ac:dyDescent="0.25">
      <c r="A91" s="315" t="s">
        <v>72</v>
      </c>
      <c r="B91" s="328"/>
      <c r="C91" s="328"/>
      <c r="D91" s="328"/>
      <c r="E91" s="328"/>
      <c r="F91" s="328"/>
      <c r="G91" s="346"/>
    </row>
    <row r="92" spans="1:10" ht="13.5" customHeight="1" thickBot="1" x14ac:dyDescent="0.25">
      <c r="A92" s="345" t="s">
        <v>73</v>
      </c>
      <c r="B92" s="328"/>
      <c r="C92" s="328"/>
      <c r="D92" s="328"/>
      <c r="E92" s="328"/>
      <c r="F92" s="328"/>
      <c r="G92" s="346"/>
    </row>
    <row r="93" spans="1:10" ht="15.75" outlineLevel="1" thickBot="1" x14ac:dyDescent="0.25">
      <c r="A93" s="30">
        <v>43469</v>
      </c>
      <c r="B93" s="364" t="s">
        <v>74</v>
      </c>
      <c r="C93" s="384"/>
      <c r="D93" s="385"/>
      <c r="E93" s="201" t="s">
        <v>34</v>
      </c>
      <c r="F93" s="74" t="s">
        <v>193</v>
      </c>
      <c r="G93" s="17" t="s">
        <v>36</v>
      </c>
    </row>
    <row r="94" spans="1:10" outlineLevel="1" x14ac:dyDescent="0.2">
      <c r="A94" s="218" t="s">
        <v>2</v>
      </c>
      <c r="B94" s="386" t="s">
        <v>221</v>
      </c>
      <c r="C94" s="387"/>
      <c r="D94" s="388"/>
      <c r="E94" s="205">
        <f>ROUND(SUM(G36,G50,G57,G72,G89)-G62-G60,2)</f>
        <v>0</v>
      </c>
      <c r="F94" s="224">
        <v>4.4999999999999997E-3</v>
      </c>
      <c r="G94" s="160">
        <f>ROUND(E94*F94,2)</f>
        <v>0</v>
      </c>
      <c r="I94" s="164"/>
    </row>
    <row r="95" spans="1:10" ht="15" customHeight="1" outlineLevel="1" x14ac:dyDescent="0.2">
      <c r="A95" s="219" t="s">
        <v>4</v>
      </c>
      <c r="B95" s="368" t="s">
        <v>76</v>
      </c>
      <c r="C95" s="369"/>
      <c r="D95" s="370"/>
      <c r="E95" s="205">
        <f>ROUND(SUM(G36,G50,G57,G72,G89)-G62-G60,2)</f>
        <v>0</v>
      </c>
      <c r="F95" s="217">
        <v>2.8E-3</v>
      </c>
      <c r="G95" s="32">
        <f>ROUND($E$95*F95,2)</f>
        <v>0</v>
      </c>
      <c r="I95" s="225"/>
    </row>
    <row r="96" spans="1:10" ht="15" customHeight="1" outlineLevel="1" x14ac:dyDescent="0.2">
      <c r="A96" s="219" t="s">
        <v>6</v>
      </c>
      <c r="B96" s="368" t="s">
        <v>77</v>
      </c>
      <c r="C96" s="369"/>
      <c r="D96" s="370"/>
      <c r="E96" s="205">
        <f>ROUND(SUM(G36,G50,G57,G72,G89)-G62-G60,2)</f>
        <v>0</v>
      </c>
      <c r="F96" s="217">
        <v>2.0000000000000001E-4</v>
      </c>
      <c r="G96" s="32">
        <f>F96*E95</f>
        <v>0</v>
      </c>
      <c r="I96" s="260"/>
    </row>
    <row r="97" spans="1:9" ht="15" customHeight="1" outlineLevel="1" x14ac:dyDescent="0.2">
      <c r="A97" s="219" t="s">
        <v>8</v>
      </c>
      <c r="B97" s="368" t="s">
        <v>78</v>
      </c>
      <c r="C97" s="369"/>
      <c r="D97" s="370"/>
      <c r="E97" s="205">
        <f>ROUND(SUM(G36,G50,G57,G72,G89)-G62-G60,2)</f>
        <v>0</v>
      </c>
      <c r="F97" s="217">
        <v>3.3E-3</v>
      </c>
      <c r="G97" s="32">
        <f>ROUND(E95*F97,2)</f>
        <v>0</v>
      </c>
    </row>
    <row r="98" spans="1:9" ht="15" customHeight="1" outlineLevel="1" x14ac:dyDescent="0.2">
      <c r="A98" s="219" t="s">
        <v>10</v>
      </c>
      <c r="B98" s="368" t="s">
        <v>79</v>
      </c>
      <c r="C98" s="369"/>
      <c r="D98" s="370"/>
      <c r="E98" s="205">
        <f>ROUND(SUM(G36,G50,G57,G72,G89)-G62-G60,2)</f>
        <v>0</v>
      </c>
      <c r="F98" s="217">
        <v>6.9999999999999999E-4</v>
      </c>
      <c r="G98" s="32">
        <f>ROUND(E98*F98,2)</f>
        <v>0</v>
      </c>
      <c r="I98" s="164"/>
    </row>
    <row r="99" spans="1:9" ht="15.75" customHeight="1" outlineLevel="1" thickBot="1" x14ac:dyDescent="0.25">
      <c r="A99" s="70" t="s">
        <v>28</v>
      </c>
      <c r="B99" s="371" t="s">
        <v>80</v>
      </c>
      <c r="C99" s="372"/>
      <c r="D99" s="373"/>
      <c r="E99" s="205">
        <v>0</v>
      </c>
      <c r="F99" s="220">
        <v>0</v>
      </c>
      <c r="G99" s="140">
        <f>F99*E99</f>
        <v>0</v>
      </c>
    </row>
    <row r="100" spans="1:9" ht="15.75" thickBot="1" x14ac:dyDescent="0.25">
      <c r="A100" s="344" t="s">
        <v>30</v>
      </c>
      <c r="B100" s="328"/>
      <c r="C100" s="328"/>
      <c r="D100" s="328"/>
      <c r="E100" s="328"/>
      <c r="F100" s="329"/>
      <c r="G100" s="15">
        <f>ROUND(SUM(G94:G99),2)</f>
        <v>0</v>
      </c>
    </row>
    <row r="101" spans="1:9" ht="15.75" thickBot="1" x14ac:dyDescent="0.25">
      <c r="A101" s="33" t="s">
        <v>81</v>
      </c>
      <c r="B101" s="360" t="s">
        <v>82</v>
      </c>
      <c r="C101" s="356"/>
      <c r="D101" s="356"/>
      <c r="E101" s="356"/>
      <c r="F101" s="357"/>
      <c r="G101" s="34" t="s">
        <v>36</v>
      </c>
      <c r="I101" s="164"/>
    </row>
    <row r="102" spans="1:9" ht="15.75" customHeight="1" outlineLevel="1" thickBot="1" x14ac:dyDescent="0.25">
      <c r="A102" s="35" t="s">
        <v>83</v>
      </c>
      <c r="B102" s="359" t="s">
        <v>159</v>
      </c>
      <c r="C102" s="328"/>
      <c r="D102" s="328"/>
      <c r="E102" s="328"/>
      <c r="F102" s="329"/>
      <c r="G102" s="139">
        <v>0</v>
      </c>
    </row>
    <row r="103" spans="1:9" ht="15.75" thickBot="1" x14ac:dyDescent="0.25">
      <c r="A103" s="327" t="s">
        <v>30</v>
      </c>
      <c r="B103" s="328"/>
      <c r="C103" s="328"/>
      <c r="D103" s="328"/>
      <c r="E103" s="328"/>
      <c r="F103" s="329"/>
      <c r="G103" s="36">
        <f>G102</f>
        <v>0</v>
      </c>
      <c r="I103" s="164"/>
    </row>
    <row r="104" spans="1:9" ht="15.75" thickBot="1" x14ac:dyDescent="0.25">
      <c r="A104" s="280"/>
      <c r="B104" s="2"/>
      <c r="C104" s="2"/>
      <c r="D104" s="2"/>
      <c r="E104" s="2"/>
      <c r="F104" s="2"/>
      <c r="G104" s="165"/>
    </row>
    <row r="105" spans="1:9" ht="13.5" customHeight="1" thickBot="1" x14ac:dyDescent="0.25">
      <c r="A105" s="361" t="s">
        <v>84</v>
      </c>
      <c r="B105" s="296"/>
      <c r="C105" s="296"/>
      <c r="D105" s="296"/>
      <c r="E105" s="296"/>
      <c r="F105" s="296"/>
      <c r="G105" s="362"/>
    </row>
    <row r="106" spans="1:9" ht="15.75" customHeight="1" thickBot="1" x14ac:dyDescent="0.25">
      <c r="A106" s="68">
        <v>4</v>
      </c>
      <c r="B106" s="364" t="s">
        <v>85</v>
      </c>
      <c r="C106" s="328"/>
      <c r="D106" s="328"/>
      <c r="E106" s="328"/>
      <c r="F106" s="329"/>
      <c r="G106" s="17" t="s">
        <v>36</v>
      </c>
    </row>
    <row r="107" spans="1:9" outlineLevel="1" x14ac:dyDescent="0.2">
      <c r="A107" s="26" t="s">
        <v>86</v>
      </c>
      <c r="B107" s="365" t="s">
        <v>87</v>
      </c>
      <c r="C107" s="352"/>
      <c r="D107" s="352"/>
      <c r="E107" s="352"/>
      <c r="F107" s="353"/>
      <c r="G107" s="18">
        <f>G100</f>
        <v>0</v>
      </c>
    </row>
    <row r="108" spans="1:9" ht="15.75" outlineLevel="1" thickBot="1" x14ac:dyDescent="0.25">
      <c r="A108" s="28" t="s">
        <v>81</v>
      </c>
      <c r="B108" s="366" t="s">
        <v>88</v>
      </c>
      <c r="C108" s="356"/>
      <c r="D108" s="356"/>
      <c r="E108" s="356"/>
      <c r="F108" s="357"/>
      <c r="G108" s="278">
        <f>G103</f>
        <v>0</v>
      </c>
    </row>
    <row r="109" spans="1:9" ht="15.75" thickBot="1" x14ac:dyDescent="0.25">
      <c r="A109" s="344" t="s">
        <v>30</v>
      </c>
      <c r="B109" s="328"/>
      <c r="C109" s="328"/>
      <c r="D109" s="328"/>
      <c r="E109" s="328"/>
      <c r="F109" s="329"/>
      <c r="G109" s="15">
        <f>ROUND(SUM(G107:G108),2)</f>
        <v>0</v>
      </c>
    </row>
    <row r="110" spans="1:9" ht="15.75" thickBot="1" x14ac:dyDescent="0.25">
      <c r="A110" s="367"/>
      <c r="B110" s="328"/>
      <c r="C110" s="328"/>
      <c r="D110" s="328"/>
      <c r="E110" s="328"/>
      <c r="F110" s="328"/>
      <c r="G110" s="328"/>
    </row>
    <row r="111" spans="1:9" ht="13.5" customHeight="1" thickBot="1" x14ac:dyDescent="0.25">
      <c r="A111" s="315" t="s">
        <v>89</v>
      </c>
      <c r="B111" s="328"/>
      <c r="C111" s="328"/>
      <c r="D111" s="328"/>
      <c r="E111" s="328"/>
      <c r="F111" s="328"/>
      <c r="G111" s="346"/>
    </row>
    <row r="112" spans="1:9" ht="15.75" outlineLevel="1" thickBot="1" x14ac:dyDescent="0.25">
      <c r="A112" s="68">
        <v>5</v>
      </c>
      <c r="B112" s="364" t="s">
        <v>90</v>
      </c>
      <c r="C112" s="328"/>
      <c r="D112" s="328"/>
      <c r="E112" s="328"/>
      <c r="F112" s="329"/>
      <c r="G112" s="37" t="s">
        <v>91</v>
      </c>
    </row>
    <row r="113" spans="1:7" outlineLevel="1" x14ac:dyDescent="0.2">
      <c r="A113" s="70" t="s">
        <v>2</v>
      </c>
      <c r="B113" s="351" t="s">
        <v>92</v>
      </c>
      <c r="C113" s="352"/>
      <c r="D113" s="352"/>
      <c r="E113" s="352"/>
      <c r="F113" s="353"/>
      <c r="G113" s="160">
        <f>'UNIFORMES e EPI''s - LOTE 01'!G15</f>
        <v>0</v>
      </c>
    </row>
    <row r="114" spans="1:7" outlineLevel="1" x14ac:dyDescent="0.2">
      <c r="A114" s="4" t="s">
        <v>4</v>
      </c>
      <c r="B114" s="337" t="s">
        <v>29</v>
      </c>
      <c r="C114" s="335"/>
      <c r="D114" s="335"/>
      <c r="E114" s="335"/>
      <c r="F114" s="336"/>
      <c r="G114" s="160">
        <v>0</v>
      </c>
    </row>
    <row r="115" spans="1:7" outlineLevel="1" x14ac:dyDescent="0.2">
      <c r="A115" s="4" t="s">
        <v>6</v>
      </c>
      <c r="B115" s="337" t="s">
        <v>29</v>
      </c>
      <c r="C115" s="335"/>
      <c r="D115" s="335"/>
      <c r="E115" s="335"/>
      <c r="F115" s="336"/>
      <c r="G115" s="161">
        <f>SUM('INSUMOS E MATERIAIS - LOTE 01'!G13)</f>
        <v>0</v>
      </c>
    </row>
    <row r="116" spans="1:7" outlineLevel="1" x14ac:dyDescent="0.2">
      <c r="A116" s="4" t="s">
        <v>8</v>
      </c>
      <c r="B116" s="337" t="s">
        <v>29</v>
      </c>
      <c r="C116" s="335"/>
      <c r="D116" s="335"/>
      <c r="E116" s="335"/>
      <c r="F116" s="336"/>
      <c r="G116" s="138">
        <v>0</v>
      </c>
    </row>
    <row r="117" spans="1:7" outlineLevel="1" x14ac:dyDescent="0.2">
      <c r="A117" s="4" t="s">
        <v>10</v>
      </c>
      <c r="B117" s="337" t="s">
        <v>29</v>
      </c>
      <c r="C117" s="335"/>
      <c r="D117" s="335"/>
      <c r="E117" s="335"/>
      <c r="F117" s="336"/>
      <c r="G117" s="140">
        <v>0</v>
      </c>
    </row>
    <row r="118" spans="1:7" outlineLevel="1" x14ac:dyDescent="0.2">
      <c r="A118" s="4" t="s">
        <v>28</v>
      </c>
      <c r="B118" s="337" t="s">
        <v>29</v>
      </c>
      <c r="C118" s="335"/>
      <c r="D118" s="335"/>
      <c r="E118" s="335"/>
      <c r="F118" s="336"/>
      <c r="G118" s="140">
        <v>0</v>
      </c>
    </row>
    <row r="119" spans="1:7" ht="15.75" outlineLevel="1" thickBot="1" x14ac:dyDescent="0.25">
      <c r="A119" s="4" t="s">
        <v>50</v>
      </c>
      <c r="B119" s="337" t="s">
        <v>29</v>
      </c>
      <c r="C119" s="335"/>
      <c r="D119" s="335"/>
      <c r="E119" s="335"/>
      <c r="F119" s="336"/>
      <c r="G119" s="141">
        <v>0</v>
      </c>
    </row>
    <row r="120" spans="1:7" ht="15.75" thickBot="1" x14ac:dyDescent="0.25">
      <c r="A120" s="344" t="s">
        <v>30</v>
      </c>
      <c r="B120" s="328"/>
      <c r="C120" s="328"/>
      <c r="D120" s="328"/>
      <c r="E120" s="328"/>
      <c r="F120" s="329"/>
      <c r="G120" s="15">
        <f>ROUND(SUM(G113:G119),2)</f>
        <v>0</v>
      </c>
    </row>
    <row r="121" spans="1:7" ht="15.75" thickBot="1" x14ac:dyDescent="0.25">
      <c r="A121" s="358"/>
      <c r="B121" s="348"/>
      <c r="C121" s="348"/>
      <c r="D121" s="348"/>
      <c r="E121" s="348"/>
      <c r="F121" s="348"/>
      <c r="G121" s="348"/>
    </row>
    <row r="122" spans="1:7" ht="13.5" customHeight="1" thickBot="1" x14ac:dyDescent="0.25">
      <c r="A122" s="315" t="s">
        <v>93</v>
      </c>
      <c r="B122" s="328"/>
      <c r="C122" s="328"/>
      <c r="D122" s="328"/>
      <c r="E122" s="328"/>
      <c r="F122" s="328"/>
      <c r="G122" s="346"/>
    </row>
    <row r="123" spans="1:7" ht="15.75" outlineLevel="1" thickBot="1" x14ac:dyDescent="0.25">
      <c r="A123" s="38">
        <v>6</v>
      </c>
      <c r="B123" s="374" t="s">
        <v>94</v>
      </c>
      <c r="C123" s="328"/>
      <c r="D123" s="329"/>
      <c r="E123" s="39" t="s">
        <v>34</v>
      </c>
      <c r="F123" s="39" t="s">
        <v>41</v>
      </c>
      <c r="G123" s="40" t="s">
        <v>36</v>
      </c>
    </row>
    <row r="124" spans="1:7" outlineLevel="1" x14ac:dyDescent="0.2">
      <c r="A124" s="41" t="s">
        <v>2</v>
      </c>
      <c r="B124" s="375" t="s">
        <v>95</v>
      </c>
      <c r="C124" s="352"/>
      <c r="D124" s="353"/>
      <c r="E124" s="42">
        <f>G36+G79+G89+G109+G120</f>
        <v>0</v>
      </c>
      <c r="F124" s="127">
        <v>4.82E-2</v>
      </c>
      <c r="G124" s="43">
        <f t="shared" ref="G124" si="0">ROUND(E124*F124,2)</f>
        <v>0</v>
      </c>
    </row>
    <row r="125" spans="1:7" outlineLevel="1" x14ac:dyDescent="0.2">
      <c r="A125" s="44" t="s">
        <v>4</v>
      </c>
      <c r="B125" s="363" t="s">
        <v>96</v>
      </c>
      <c r="C125" s="350"/>
      <c r="D125" s="354"/>
      <c r="E125" s="45">
        <f>E124+G124</f>
        <v>0</v>
      </c>
      <c r="F125" s="128">
        <v>6.3200000000000006E-2</v>
      </c>
      <c r="G125" s="46">
        <f>ROUND(E125*F125,2)</f>
        <v>0</v>
      </c>
    </row>
    <row r="126" spans="1:7" ht="18.75" customHeight="1" outlineLevel="1" x14ac:dyDescent="0.2">
      <c r="A126" s="44" t="s">
        <v>6</v>
      </c>
      <c r="B126" s="363" t="s">
        <v>97</v>
      </c>
      <c r="C126" s="350"/>
      <c r="D126" s="354"/>
      <c r="E126" s="376">
        <f>ROUND(SUM(E124,G124,G125),2)</f>
        <v>0</v>
      </c>
      <c r="F126" s="128">
        <f>IF(F13="Lucro Presumido",0.65%,'ALÍQUOTA MÉDIA LUCRO REAL '!F18)</f>
        <v>1.6500000000000004E-2</v>
      </c>
      <c r="G126" s="23">
        <f>ROUND(($E$126*F126)/(100%-$F$130),2)</f>
        <v>0</v>
      </c>
    </row>
    <row r="127" spans="1:7" ht="27.75" customHeight="1" outlineLevel="1" x14ac:dyDescent="0.2">
      <c r="A127" s="44" t="s">
        <v>8</v>
      </c>
      <c r="B127" s="363" t="s">
        <v>98</v>
      </c>
      <c r="C127" s="350"/>
      <c r="D127" s="354"/>
      <c r="E127" s="377"/>
      <c r="F127" s="128">
        <f>IF(F13="Lucro Presumido",3%,'ALÍQUOTA MÉDIA LUCRO REAL '!J18)</f>
        <v>7.5999999999999984E-2</v>
      </c>
      <c r="G127" s="23">
        <f>ROUND(($E$126*F127)/(100%-$F$130),2)</f>
        <v>0</v>
      </c>
    </row>
    <row r="128" spans="1:7" outlineLevel="1" x14ac:dyDescent="0.2">
      <c r="A128" s="44" t="s">
        <v>10</v>
      </c>
      <c r="B128" s="363" t="s">
        <v>99</v>
      </c>
      <c r="C128" s="350"/>
      <c r="D128" s="354"/>
      <c r="E128" s="377"/>
      <c r="F128" s="128">
        <v>2.5000000000000001E-2</v>
      </c>
      <c r="G128" s="23">
        <f>ROUND(($E$126*F128)/(100%-$F$130),2)</f>
        <v>0</v>
      </c>
    </row>
    <row r="129" spans="1:7" outlineLevel="1" x14ac:dyDescent="0.2">
      <c r="A129" s="44" t="s">
        <v>28</v>
      </c>
      <c r="B129" s="378" t="s">
        <v>29</v>
      </c>
      <c r="C129" s="335"/>
      <c r="D129" s="336"/>
      <c r="E129" s="377"/>
      <c r="F129" s="128">
        <v>0</v>
      </c>
      <c r="G129" s="23">
        <f>ROUND(($E$126*F129)/(100%-$F$130),2)</f>
        <v>0</v>
      </c>
    </row>
    <row r="130" spans="1:7" ht="15.75" outlineLevel="1" thickBot="1" x14ac:dyDescent="0.25">
      <c r="A130" s="44" t="s">
        <v>52</v>
      </c>
      <c r="B130" s="363" t="s">
        <v>100</v>
      </c>
      <c r="C130" s="350"/>
      <c r="D130" s="350"/>
      <c r="E130" s="354"/>
      <c r="F130" s="20">
        <f>SUM(F126:F129)</f>
        <v>0.11749999999999999</v>
      </c>
      <c r="G130" s="23">
        <v>0</v>
      </c>
    </row>
    <row r="131" spans="1:7" ht="15.75" thickBot="1" x14ac:dyDescent="0.25">
      <c r="A131" s="379" t="s">
        <v>30</v>
      </c>
      <c r="B131" s="328"/>
      <c r="C131" s="328"/>
      <c r="D131" s="328"/>
      <c r="E131" s="328"/>
      <c r="F131" s="380"/>
      <c r="G131" s="15">
        <f>SUM(G124:G130)</f>
        <v>0</v>
      </c>
    </row>
    <row r="132" spans="1:7" ht="15.75" thickBot="1" x14ac:dyDescent="0.25">
      <c r="A132" s="358"/>
      <c r="B132" s="348"/>
      <c r="C132" s="348"/>
      <c r="D132" s="348"/>
      <c r="E132" s="348"/>
      <c r="F132" s="348"/>
      <c r="G132" s="348"/>
    </row>
    <row r="133" spans="1:7" ht="13.5" customHeight="1" thickBot="1" x14ac:dyDescent="0.25">
      <c r="A133" s="315" t="s">
        <v>101</v>
      </c>
      <c r="B133" s="328"/>
      <c r="C133" s="328"/>
      <c r="D133" s="328"/>
      <c r="E133" s="328"/>
      <c r="F133" s="328"/>
      <c r="G133" s="346"/>
    </row>
    <row r="134" spans="1:7" ht="15.75" customHeight="1" thickBot="1" x14ac:dyDescent="0.25">
      <c r="A134" s="345" t="s">
        <v>102</v>
      </c>
      <c r="B134" s="328"/>
      <c r="C134" s="328"/>
      <c r="D134" s="328"/>
      <c r="E134" s="328"/>
      <c r="F134" s="329"/>
      <c r="G134" s="17" t="s">
        <v>25</v>
      </c>
    </row>
    <row r="135" spans="1:7" x14ac:dyDescent="0.2">
      <c r="A135" s="26" t="s">
        <v>2</v>
      </c>
      <c r="B135" s="351" t="s">
        <v>103</v>
      </c>
      <c r="C135" s="352"/>
      <c r="D135" s="352"/>
      <c r="E135" s="352"/>
      <c r="F135" s="353"/>
      <c r="G135" s="18">
        <f>G36</f>
        <v>0</v>
      </c>
    </row>
    <row r="136" spans="1:7" ht="15" customHeight="1" x14ac:dyDescent="0.2">
      <c r="A136" s="27" t="s">
        <v>4</v>
      </c>
      <c r="B136" s="322" t="s">
        <v>104</v>
      </c>
      <c r="C136" s="350"/>
      <c r="D136" s="350"/>
      <c r="E136" s="350"/>
      <c r="F136" s="354"/>
      <c r="G136" s="23">
        <f>G79</f>
        <v>0</v>
      </c>
    </row>
    <row r="137" spans="1:7" x14ac:dyDescent="0.2">
      <c r="A137" s="27" t="s">
        <v>6</v>
      </c>
      <c r="B137" s="322" t="s">
        <v>105</v>
      </c>
      <c r="C137" s="350"/>
      <c r="D137" s="350"/>
      <c r="E137" s="350"/>
      <c r="F137" s="354"/>
      <c r="G137" s="23">
        <f>G89</f>
        <v>0</v>
      </c>
    </row>
    <row r="138" spans="1:7" ht="15" customHeight="1" x14ac:dyDescent="0.2">
      <c r="A138" s="27" t="s">
        <v>8</v>
      </c>
      <c r="B138" s="322" t="s">
        <v>106</v>
      </c>
      <c r="C138" s="350"/>
      <c r="D138" s="350"/>
      <c r="E138" s="350"/>
      <c r="F138" s="354"/>
      <c r="G138" s="23">
        <f>G109</f>
        <v>0</v>
      </c>
    </row>
    <row r="139" spans="1:7" ht="15.75" thickBot="1" x14ac:dyDescent="0.25">
      <c r="A139" s="47" t="s">
        <v>10</v>
      </c>
      <c r="B139" s="324" t="s">
        <v>107</v>
      </c>
      <c r="C139" s="325"/>
      <c r="D139" s="325"/>
      <c r="E139" s="325"/>
      <c r="F139" s="326"/>
      <c r="G139" s="48">
        <f>G120</f>
        <v>0</v>
      </c>
    </row>
    <row r="140" spans="1:7" ht="15.75" customHeight="1" thickBot="1" x14ac:dyDescent="0.25">
      <c r="A140" s="327" t="s">
        <v>108</v>
      </c>
      <c r="B140" s="328"/>
      <c r="C140" s="328"/>
      <c r="D140" s="328"/>
      <c r="E140" s="328"/>
      <c r="F140" s="329"/>
      <c r="G140" s="49">
        <f>ROUND(SUM(G135:G139),2)</f>
        <v>0</v>
      </c>
    </row>
    <row r="141" spans="1:7" ht="15.75" customHeight="1" thickBot="1" x14ac:dyDescent="0.25">
      <c r="A141" s="50" t="s">
        <v>28</v>
      </c>
      <c r="B141" s="330" t="s">
        <v>109</v>
      </c>
      <c r="C141" s="328"/>
      <c r="D141" s="328"/>
      <c r="E141" s="328"/>
      <c r="F141" s="329"/>
      <c r="G141" s="51">
        <f>G131</f>
        <v>0</v>
      </c>
    </row>
    <row r="142" spans="1:7" ht="15.75" thickBot="1" x14ac:dyDescent="0.25">
      <c r="A142" s="52" t="s">
        <v>50</v>
      </c>
      <c r="B142" s="331" t="s">
        <v>110</v>
      </c>
      <c r="C142" s="328"/>
      <c r="D142" s="328"/>
      <c r="E142" s="328"/>
      <c r="F142" s="329"/>
      <c r="G142" s="53">
        <f>ROUND(SUM(G140,G141),2)</f>
        <v>0</v>
      </c>
    </row>
    <row r="143" spans="1:7" ht="15.75" thickBot="1" x14ac:dyDescent="0.25">
      <c r="A143" s="269"/>
      <c r="B143" s="54"/>
      <c r="C143" s="54"/>
      <c r="D143" s="54"/>
      <c r="E143" s="54"/>
      <c r="F143" s="54"/>
      <c r="G143" s="54"/>
    </row>
    <row r="144" spans="1:7" ht="15" customHeight="1" thickBot="1" x14ac:dyDescent="0.25">
      <c r="A144" s="111" t="s">
        <v>52</v>
      </c>
      <c r="B144" s="430" t="s">
        <v>160</v>
      </c>
      <c r="C144" s="328"/>
      <c r="D144" s="328"/>
      <c r="E144" s="328"/>
      <c r="F144" s="329"/>
      <c r="G144" s="143">
        <v>1</v>
      </c>
    </row>
    <row r="145" spans="1:7" ht="15" customHeight="1" thickBot="1" x14ac:dyDescent="0.25"/>
    <row r="146" spans="1:7" ht="15" customHeight="1" thickBot="1" x14ac:dyDescent="0.25">
      <c r="A146" s="111" t="s">
        <v>52</v>
      </c>
      <c r="B146" s="430" t="s">
        <v>163</v>
      </c>
      <c r="C146" s="328"/>
      <c r="D146" s="328"/>
      <c r="E146" s="328"/>
      <c r="F146" s="329"/>
      <c r="G146" s="53">
        <f>G142*G144</f>
        <v>0</v>
      </c>
    </row>
    <row r="148" spans="1:7" ht="15" customHeight="1" x14ac:dyDescent="0.2">
      <c r="G148" s="166"/>
    </row>
    <row r="149" spans="1:7" ht="15" customHeight="1" x14ac:dyDescent="0.2">
      <c r="G149" s="167"/>
    </row>
    <row r="150" spans="1:7" ht="15" customHeight="1" x14ac:dyDescent="0.2">
      <c r="F150" s="164"/>
    </row>
    <row r="151" spans="1:7" ht="15" customHeight="1" x14ac:dyDescent="0.2">
      <c r="G151" s="164"/>
    </row>
    <row r="153" spans="1:7" ht="15" customHeight="1" x14ac:dyDescent="0.2">
      <c r="G153" s="164"/>
    </row>
    <row r="154" spans="1:7" ht="15" customHeight="1" x14ac:dyDescent="0.2">
      <c r="G154" s="164"/>
    </row>
    <row r="157" spans="1:7" ht="15" customHeight="1" x14ac:dyDescent="0.2">
      <c r="F157" s="166"/>
    </row>
    <row r="158" spans="1:7" ht="15" customHeight="1" x14ac:dyDescent="0.2">
      <c r="G158" s="169"/>
    </row>
    <row r="159" spans="1:7" ht="15" customHeight="1" x14ac:dyDescent="0.2">
      <c r="G159" s="169"/>
    </row>
    <row r="160" spans="1:7" ht="15" customHeight="1" x14ac:dyDescent="0.2">
      <c r="G160" s="169"/>
    </row>
    <row r="161" spans="7:7" ht="15" customHeight="1" x14ac:dyDescent="0.2">
      <c r="G161" s="169"/>
    </row>
  </sheetData>
  <mergeCells count="148">
    <mergeCell ref="A1:G1"/>
    <mergeCell ref="A3:G3"/>
    <mergeCell ref="A4:G4"/>
    <mergeCell ref="A5:G5"/>
    <mergeCell ref="A6:G6"/>
    <mergeCell ref="A7:B7"/>
    <mergeCell ref="B12:E12"/>
    <mergeCell ref="F12:G12"/>
    <mergeCell ref="B13:E13"/>
    <mergeCell ref="F13:G13"/>
    <mergeCell ref="B14:E14"/>
    <mergeCell ref="F14:G14"/>
    <mergeCell ref="A8:G8"/>
    <mergeCell ref="A9:G9"/>
    <mergeCell ref="B10:E10"/>
    <mergeCell ref="F10:G10"/>
    <mergeCell ref="B11:E11"/>
    <mergeCell ref="F11:G11"/>
    <mergeCell ref="A21:G21"/>
    <mergeCell ref="A22:G22"/>
    <mergeCell ref="B23:E23"/>
    <mergeCell ref="F23:G23"/>
    <mergeCell ref="B24:E24"/>
    <mergeCell ref="F24:G24"/>
    <mergeCell ref="A15:G15"/>
    <mergeCell ref="A16:G16"/>
    <mergeCell ref="A17:E17"/>
    <mergeCell ref="A18:E18"/>
    <mergeCell ref="A19:G19"/>
    <mergeCell ref="A20:G20"/>
    <mergeCell ref="B29:C29"/>
    <mergeCell ref="B30:F30"/>
    <mergeCell ref="B32:D32"/>
    <mergeCell ref="A36:F36"/>
    <mergeCell ref="A37:G37"/>
    <mergeCell ref="A38:G38"/>
    <mergeCell ref="B25:E25"/>
    <mergeCell ref="F25:G25"/>
    <mergeCell ref="B26:E26"/>
    <mergeCell ref="F26:G26"/>
    <mergeCell ref="A27:G27"/>
    <mergeCell ref="A28:G28"/>
    <mergeCell ref="A39:G39"/>
    <mergeCell ref="B40:D40"/>
    <mergeCell ref="B41:D41"/>
    <mergeCell ref="E41:E49"/>
    <mergeCell ref="A42:A43"/>
    <mergeCell ref="B42:B43"/>
    <mergeCell ref="F42:F43"/>
    <mergeCell ref="G42:G43"/>
    <mergeCell ref="B44:D44"/>
    <mergeCell ref="B45:D45"/>
    <mergeCell ref="B52:D52"/>
    <mergeCell ref="B53:D53"/>
    <mergeCell ref="E53:E55"/>
    <mergeCell ref="B54:D54"/>
    <mergeCell ref="B55:D55"/>
    <mergeCell ref="B56:D56"/>
    <mergeCell ref="B46:D46"/>
    <mergeCell ref="B47:D47"/>
    <mergeCell ref="B48:D48"/>
    <mergeCell ref="B49:D49"/>
    <mergeCell ref="A50:E50"/>
    <mergeCell ref="A51:G51"/>
    <mergeCell ref="B63:F63"/>
    <mergeCell ref="B64:F64"/>
    <mergeCell ref="B65:F65"/>
    <mergeCell ref="B66:F66"/>
    <mergeCell ref="B67:F67"/>
    <mergeCell ref="B68:F68"/>
    <mergeCell ref="A57:F57"/>
    <mergeCell ref="A58:G58"/>
    <mergeCell ref="B59:C59"/>
    <mergeCell ref="B60:C60"/>
    <mergeCell ref="B61:D61"/>
    <mergeCell ref="B62:D62"/>
    <mergeCell ref="B77:F77"/>
    <mergeCell ref="B78:F78"/>
    <mergeCell ref="A79:F79"/>
    <mergeCell ref="A80:G80"/>
    <mergeCell ref="A81:G81"/>
    <mergeCell ref="B83:C83"/>
    <mergeCell ref="B70:F70"/>
    <mergeCell ref="B71:F71"/>
    <mergeCell ref="A72:F72"/>
    <mergeCell ref="A74:G74"/>
    <mergeCell ref="B75:F75"/>
    <mergeCell ref="B76:F76"/>
    <mergeCell ref="B94:D94"/>
    <mergeCell ref="B95:D95"/>
    <mergeCell ref="B96:D96"/>
    <mergeCell ref="B97:D97"/>
    <mergeCell ref="B98:D98"/>
    <mergeCell ref="B99:D99"/>
    <mergeCell ref="B85:C85"/>
    <mergeCell ref="A89:F89"/>
    <mergeCell ref="A90:G90"/>
    <mergeCell ref="A91:G91"/>
    <mergeCell ref="A92:G92"/>
    <mergeCell ref="B93:D93"/>
    <mergeCell ref="B107:F107"/>
    <mergeCell ref="B108:F108"/>
    <mergeCell ref="A109:F109"/>
    <mergeCell ref="A110:G110"/>
    <mergeCell ref="A111:G111"/>
    <mergeCell ref="B112:F112"/>
    <mergeCell ref="A100:F100"/>
    <mergeCell ref="B101:F101"/>
    <mergeCell ref="B102:F102"/>
    <mergeCell ref="A103:F103"/>
    <mergeCell ref="A105:G105"/>
    <mergeCell ref="B106:F106"/>
    <mergeCell ref="B119:F119"/>
    <mergeCell ref="A120:F120"/>
    <mergeCell ref="A121:G121"/>
    <mergeCell ref="A122:G122"/>
    <mergeCell ref="B123:D123"/>
    <mergeCell ref="B124:D124"/>
    <mergeCell ref="B113:F113"/>
    <mergeCell ref="B114:F114"/>
    <mergeCell ref="B115:F115"/>
    <mergeCell ref="B116:F116"/>
    <mergeCell ref="B117:F117"/>
    <mergeCell ref="B118:F118"/>
    <mergeCell ref="B142:F142"/>
    <mergeCell ref="B144:F144"/>
    <mergeCell ref="B146:F146"/>
    <mergeCell ref="B34:C34"/>
    <mergeCell ref="B33:C33"/>
    <mergeCell ref="B35:C35"/>
    <mergeCell ref="B136:F136"/>
    <mergeCell ref="B137:F137"/>
    <mergeCell ref="B138:F138"/>
    <mergeCell ref="B139:F139"/>
    <mergeCell ref="A140:F140"/>
    <mergeCell ref="B141:F141"/>
    <mergeCell ref="B130:E130"/>
    <mergeCell ref="A131:F131"/>
    <mergeCell ref="A132:G132"/>
    <mergeCell ref="A133:G133"/>
    <mergeCell ref="A134:F134"/>
    <mergeCell ref="B135:F135"/>
    <mergeCell ref="B125:D125"/>
    <mergeCell ref="B126:D126"/>
    <mergeCell ref="E126:E129"/>
    <mergeCell ref="B127:D127"/>
    <mergeCell ref="B128:D128"/>
    <mergeCell ref="B129:D129"/>
  </mergeCells>
  <dataValidations count="1">
    <dataValidation type="list" allowBlank="1" sqref="F13:G13">
      <formula1>"Lucro Real,Lucro Presumido,Simples Nacional,Lucro Arbitrado"</formula1>
    </dataValidation>
  </dataValidations>
  <pageMargins left="0.25" right="0.25" top="0.75" bottom="0.75" header="0" footer="0"/>
  <pageSetup paperSize="9" scale="50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274E13"/>
    <pageSetUpPr fitToPage="1"/>
  </sheetPr>
  <dimension ref="A1:J157"/>
  <sheetViews>
    <sheetView showGridLines="0" topLeftCell="A97" zoomScaleNormal="100" workbookViewId="0">
      <selection activeCell="G115" sqref="G115"/>
    </sheetView>
  </sheetViews>
  <sheetFormatPr defaultColWidth="14.42578125" defaultRowHeight="15" customHeight="1" outlineLevelRow="1" x14ac:dyDescent="0.2"/>
  <cols>
    <col min="1" max="1" width="8.7109375" style="179" customWidth="1"/>
    <col min="2" max="2" width="39.42578125" style="179" customWidth="1"/>
    <col min="3" max="6" width="15.140625" style="179" customWidth="1"/>
    <col min="7" max="7" width="21.7109375" style="179" bestFit="1" customWidth="1"/>
    <col min="8" max="8" width="5.5703125" style="179" customWidth="1"/>
    <col min="9" max="16384" width="14.42578125" style="179"/>
  </cols>
  <sheetData>
    <row r="1" spans="1:7" ht="15" customHeight="1" outlineLevel="1" x14ac:dyDescent="0.2">
      <c r="A1" s="291" t="s">
        <v>0</v>
      </c>
      <c r="B1" s="292"/>
      <c r="C1" s="292"/>
      <c r="D1" s="292"/>
      <c r="E1" s="292"/>
      <c r="F1" s="292"/>
      <c r="G1" s="292"/>
    </row>
    <row r="2" spans="1:7" ht="15" customHeight="1" outlineLevel="1" thickBot="1" x14ac:dyDescent="0.25">
      <c r="A2" s="2"/>
      <c r="B2" s="2"/>
      <c r="C2" s="2"/>
      <c r="D2" s="2"/>
      <c r="E2" s="2"/>
      <c r="F2" s="2"/>
      <c r="G2" s="2"/>
    </row>
    <row r="3" spans="1:7" ht="15" customHeight="1" outlineLevel="1" thickBot="1" x14ac:dyDescent="0.25">
      <c r="A3" s="315" t="s">
        <v>238</v>
      </c>
      <c r="B3" s="328"/>
      <c r="C3" s="328"/>
      <c r="D3" s="328"/>
      <c r="E3" s="328"/>
      <c r="F3" s="328"/>
      <c r="G3" s="346"/>
    </row>
    <row r="4" spans="1:7" ht="15" customHeight="1" outlineLevel="1" x14ac:dyDescent="0.2">
      <c r="A4" s="295"/>
      <c r="B4" s="296"/>
      <c r="C4" s="296"/>
      <c r="D4" s="296"/>
      <c r="E4" s="296"/>
      <c r="F4" s="296"/>
      <c r="G4" s="296"/>
    </row>
    <row r="5" spans="1:7" ht="15" customHeight="1" outlineLevel="1" x14ac:dyDescent="0.2">
      <c r="A5" s="409" t="s">
        <v>154</v>
      </c>
      <c r="B5" s="410"/>
      <c r="C5" s="410"/>
      <c r="D5" s="410"/>
      <c r="E5" s="410"/>
      <c r="F5" s="410"/>
      <c r="G5" s="410"/>
    </row>
    <row r="6" spans="1:7" ht="15" customHeight="1" outlineLevel="1" x14ac:dyDescent="0.2">
      <c r="A6" s="409" t="s">
        <v>155</v>
      </c>
      <c r="B6" s="410"/>
      <c r="C6" s="410"/>
      <c r="D6" s="410"/>
      <c r="E6" s="410"/>
      <c r="F6" s="410"/>
      <c r="G6" s="410"/>
    </row>
    <row r="7" spans="1:7" ht="15" customHeight="1" outlineLevel="1" thickBot="1" x14ac:dyDescent="0.25">
      <c r="A7" s="411"/>
      <c r="B7" s="292"/>
      <c r="C7" s="2"/>
      <c r="D7" s="2"/>
      <c r="E7" s="2"/>
      <c r="F7" s="2"/>
      <c r="G7" s="2"/>
    </row>
    <row r="8" spans="1:7" ht="15" customHeight="1" outlineLevel="1" thickBot="1" x14ac:dyDescent="0.25">
      <c r="A8" s="412" t="s">
        <v>233</v>
      </c>
      <c r="B8" s="413"/>
      <c r="C8" s="413"/>
      <c r="D8" s="413"/>
      <c r="E8" s="413"/>
      <c r="F8" s="413"/>
      <c r="G8" s="414"/>
    </row>
    <row r="9" spans="1:7" ht="15" customHeight="1" outlineLevel="1" thickBot="1" x14ac:dyDescent="0.25">
      <c r="A9" s="415" t="s">
        <v>1</v>
      </c>
      <c r="B9" s="416"/>
      <c r="C9" s="416"/>
      <c r="D9" s="416"/>
      <c r="E9" s="416"/>
      <c r="F9" s="416"/>
      <c r="G9" s="417"/>
    </row>
    <row r="10" spans="1:7" ht="15" customHeight="1" outlineLevel="1" x14ac:dyDescent="0.2">
      <c r="A10" s="3" t="s">
        <v>2</v>
      </c>
      <c r="B10" s="395" t="s">
        <v>3</v>
      </c>
      <c r="C10" s="396"/>
      <c r="D10" s="396"/>
      <c r="E10" s="396"/>
      <c r="F10" s="418" t="s">
        <v>180</v>
      </c>
      <c r="G10" s="419"/>
    </row>
    <row r="11" spans="1:7" ht="15" customHeight="1" outlineLevel="1" x14ac:dyDescent="0.2">
      <c r="A11" s="4" t="s">
        <v>4</v>
      </c>
      <c r="B11" s="322" t="s">
        <v>5</v>
      </c>
      <c r="C11" s="350"/>
      <c r="D11" s="350"/>
      <c r="E11" s="350"/>
      <c r="F11" s="420" t="s">
        <v>139</v>
      </c>
      <c r="G11" s="421"/>
    </row>
    <row r="12" spans="1:7" ht="15" customHeight="1" outlineLevel="1" x14ac:dyDescent="0.2">
      <c r="A12" s="4" t="s">
        <v>6</v>
      </c>
      <c r="B12" s="322" t="s">
        <v>7</v>
      </c>
      <c r="C12" s="350"/>
      <c r="D12" s="350"/>
      <c r="E12" s="350"/>
      <c r="F12" s="422"/>
      <c r="G12" s="392"/>
    </row>
    <row r="13" spans="1:7" ht="15" customHeight="1" outlineLevel="1" x14ac:dyDescent="0.2">
      <c r="A13" s="4" t="s">
        <v>8</v>
      </c>
      <c r="B13" s="322" t="s">
        <v>9</v>
      </c>
      <c r="C13" s="350"/>
      <c r="D13" s="350"/>
      <c r="E13" s="350"/>
      <c r="F13" s="423"/>
      <c r="G13" s="424"/>
    </row>
    <row r="14" spans="1:7" ht="15" customHeight="1" outlineLevel="1" thickBot="1" x14ac:dyDescent="0.25">
      <c r="A14" s="5" t="s">
        <v>10</v>
      </c>
      <c r="B14" s="324" t="s">
        <v>11</v>
      </c>
      <c r="C14" s="325"/>
      <c r="D14" s="325"/>
      <c r="E14" s="325"/>
      <c r="F14" s="425">
        <v>24</v>
      </c>
      <c r="G14" s="394"/>
    </row>
    <row r="15" spans="1:7" ht="15" customHeight="1" outlineLevel="1" thickBot="1" x14ac:dyDescent="0.25">
      <c r="A15" s="358"/>
      <c r="B15" s="348"/>
      <c r="C15" s="348"/>
      <c r="D15" s="348"/>
      <c r="E15" s="348"/>
      <c r="F15" s="348"/>
      <c r="G15" s="348"/>
    </row>
    <row r="16" spans="1:7" ht="15" customHeight="1" outlineLevel="1" thickBot="1" x14ac:dyDescent="0.25">
      <c r="A16" s="412" t="s">
        <v>12</v>
      </c>
      <c r="B16" s="413"/>
      <c r="C16" s="413"/>
      <c r="D16" s="413"/>
      <c r="E16" s="413"/>
      <c r="F16" s="413"/>
      <c r="G16" s="414"/>
    </row>
    <row r="17" spans="1:9" ht="30.75" outlineLevel="1" thickBot="1" x14ac:dyDescent="0.25">
      <c r="A17" s="345" t="s">
        <v>13</v>
      </c>
      <c r="B17" s="328"/>
      <c r="C17" s="328"/>
      <c r="D17" s="328"/>
      <c r="E17" s="329"/>
      <c r="F17" s="74" t="s">
        <v>14</v>
      </c>
      <c r="G17" s="17" t="s">
        <v>15</v>
      </c>
    </row>
    <row r="18" spans="1:9" ht="30.75" outlineLevel="1" thickBot="1" x14ac:dyDescent="0.25">
      <c r="A18" s="426" t="s">
        <v>244</v>
      </c>
      <c r="B18" s="427"/>
      <c r="C18" s="427"/>
      <c r="D18" s="427"/>
      <c r="E18" s="428"/>
      <c r="F18" s="7" t="s">
        <v>16</v>
      </c>
      <c r="G18" s="133">
        <v>2</v>
      </c>
    </row>
    <row r="19" spans="1:9" ht="15" customHeight="1" thickBot="1" x14ac:dyDescent="0.25">
      <c r="A19" s="429"/>
      <c r="B19" s="328"/>
      <c r="C19" s="328"/>
      <c r="D19" s="328"/>
      <c r="E19" s="328"/>
      <c r="F19" s="328"/>
      <c r="G19" s="328"/>
    </row>
    <row r="20" spans="1:9" ht="15" customHeight="1" thickBot="1" x14ac:dyDescent="0.25">
      <c r="A20" s="315" t="s">
        <v>17</v>
      </c>
      <c r="B20" s="328"/>
      <c r="C20" s="328"/>
      <c r="D20" s="328"/>
      <c r="E20" s="328"/>
      <c r="F20" s="328"/>
      <c r="G20" s="346"/>
    </row>
    <row r="21" spans="1:9" ht="15" customHeight="1" outlineLevel="1" thickBot="1" x14ac:dyDescent="0.25">
      <c r="A21" s="441" t="s">
        <v>18</v>
      </c>
      <c r="B21" s="348"/>
      <c r="C21" s="348"/>
      <c r="D21" s="348"/>
      <c r="E21" s="348"/>
      <c r="F21" s="348"/>
      <c r="G21" s="442"/>
    </row>
    <row r="22" spans="1:9" ht="15" customHeight="1" outlineLevel="1" thickBot="1" x14ac:dyDescent="0.25">
      <c r="A22" s="345" t="s">
        <v>19</v>
      </c>
      <c r="B22" s="328"/>
      <c r="C22" s="328"/>
      <c r="D22" s="328"/>
      <c r="E22" s="328"/>
      <c r="F22" s="328"/>
      <c r="G22" s="346"/>
    </row>
    <row r="23" spans="1:9" ht="63" customHeight="1" outlineLevel="1" x14ac:dyDescent="0.2">
      <c r="A23" s="70">
        <v>1</v>
      </c>
      <c r="B23" s="351" t="s">
        <v>20</v>
      </c>
      <c r="C23" s="352"/>
      <c r="D23" s="352"/>
      <c r="E23" s="352"/>
      <c r="F23" s="443" t="str">
        <f>A18</f>
        <v>1.2 - Supervisor</v>
      </c>
      <c r="G23" s="444"/>
    </row>
    <row r="24" spans="1:9" ht="36" customHeight="1" outlineLevel="1" x14ac:dyDescent="0.2">
      <c r="A24" s="4">
        <v>2</v>
      </c>
      <c r="B24" s="322" t="s">
        <v>21</v>
      </c>
      <c r="C24" s="350"/>
      <c r="D24" s="350"/>
      <c r="E24" s="350"/>
      <c r="F24" s="389">
        <v>0</v>
      </c>
      <c r="G24" s="390"/>
    </row>
    <row r="25" spans="1:9" ht="15" customHeight="1" outlineLevel="1" x14ac:dyDescent="0.2">
      <c r="A25" s="4">
        <v>3</v>
      </c>
      <c r="B25" s="322" t="s">
        <v>177</v>
      </c>
      <c r="C25" s="350"/>
      <c r="D25" s="350"/>
      <c r="E25" s="350"/>
      <c r="F25" s="391">
        <v>0</v>
      </c>
      <c r="G25" s="392"/>
    </row>
    <row r="26" spans="1:9" ht="15" customHeight="1" outlineLevel="1" thickBot="1" x14ac:dyDescent="0.25">
      <c r="A26" s="5">
        <v>4</v>
      </c>
      <c r="B26" s="324" t="s">
        <v>22</v>
      </c>
      <c r="C26" s="325"/>
      <c r="D26" s="325"/>
      <c r="E26" s="325"/>
      <c r="F26" s="393"/>
      <c r="G26" s="394"/>
    </row>
    <row r="27" spans="1:9" ht="15" customHeight="1" thickBot="1" x14ac:dyDescent="0.25">
      <c r="A27" s="358"/>
      <c r="B27" s="348"/>
      <c r="C27" s="348"/>
      <c r="D27" s="348"/>
      <c r="E27" s="348"/>
      <c r="F27" s="348"/>
      <c r="G27" s="348"/>
    </row>
    <row r="28" spans="1:9" ht="13.5" customHeight="1" thickBot="1" x14ac:dyDescent="0.25">
      <c r="A28" s="315" t="s">
        <v>23</v>
      </c>
      <c r="B28" s="328"/>
      <c r="C28" s="328"/>
      <c r="D28" s="328"/>
      <c r="E28" s="328"/>
      <c r="F28" s="328"/>
      <c r="G28" s="346"/>
    </row>
    <row r="29" spans="1:9" ht="15.75" thickBot="1" x14ac:dyDescent="0.25">
      <c r="A29" s="68">
        <v>1</v>
      </c>
      <c r="B29" s="364" t="s">
        <v>24</v>
      </c>
      <c r="C29" s="385"/>
      <c r="D29" s="74" t="s">
        <v>162</v>
      </c>
      <c r="E29" s="74" t="s">
        <v>34</v>
      </c>
      <c r="F29" s="74" t="s">
        <v>161</v>
      </c>
      <c r="G29" s="10" t="s">
        <v>25</v>
      </c>
    </row>
    <row r="30" spans="1:9" ht="15" customHeight="1" outlineLevel="1" x14ac:dyDescent="0.2">
      <c r="A30" s="70" t="s">
        <v>2</v>
      </c>
      <c r="B30" s="395" t="s">
        <v>220</v>
      </c>
      <c r="C30" s="396"/>
      <c r="D30" s="396"/>
      <c r="E30" s="396"/>
      <c r="F30" s="397"/>
      <c r="G30" s="132">
        <v>0</v>
      </c>
      <c r="I30" s="169"/>
    </row>
    <row r="31" spans="1:9" outlineLevel="1" x14ac:dyDescent="0.2">
      <c r="A31" s="4" t="s">
        <v>4</v>
      </c>
      <c r="B31" s="181" t="s">
        <v>26</v>
      </c>
      <c r="C31" s="124"/>
      <c r="D31" s="124"/>
      <c r="E31" s="12">
        <f>G30</f>
        <v>0</v>
      </c>
      <c r="F31" s="128">
        <v>0</v>
      </c>
      <c r="G31" s="11">
        <f>F31*E31</f>
        <v>0</v>
      </c>
      <c r="I31" s="164"/>
    </row>
    <row r="32" spans="1:9" outlineLevel="1" x14ac:dyDescent="0.2">
      <c r="A32" s="4" t="s">
        <v>6</v>
      </c>
      <c r="B32" s="398" t="s">
        <v>27</v>
      </c>
      <c r="C32" s="350"/>
      <c r="D32" s="354"/>
      <c r="E32" s="12">
        <v>0</v>
      </c>
      <c r="F32" s="128">
        <v>0</v>
      </c>
      <c r="G32" s="11">
        <f>F32*E32</f>
        <v>0</v>
      </c>
      <c r="I32" s="164"/>
    </row>
    <row r="33" spans="1:9" ht="15" customHeight="1" outlineLevel="1" x14ac:dyDescent="0.2">
      <c r="A33" s="4" t="s">
        <v>8</v>
      </c>
      <c r="B33" s="322" t="s">
        <v>251</v>
      </c>
      <c r="C33" s="323"/>
      <c r="D33" s="131">
        <v>0</v>
      </c>
      <c r="E33" s="12">
        <f>G30/150</f>
        <v>0</v>
      </c>
      <c r="F33" s="20">
        <v>0.3</v>
      </c>
      <c r="G33" s="191">
        <f>ROUND((E33*(1+F33))*0.875*D33,2)</f>
        <v>0</v>
      </c>
      <c r="I33" s="164"/>
    </row>
    <row r="34" spans="1:9" outlineLevel="1" x14ac:dyDescent="0.2">
      <c r="A34" s="288" t="s">
        <v>10</v>
      </c>
      <c r="B34" s="322" t="s">
        <v>29</v>
      </c>
      <c r="C34" s="323"/>
      <c r="D34" s="159"/>
      <c r="E34" s="159">
        <v>0</v>
      </c>
      <c r="F34" s="289">
        <v>0</v>
      </c>
      <c r="G34" s="13">
        <f>E34*F34</f>
        <v>0</v>
      </c>
    </row>
    <row r="35" spans="1:9" ht="15.75" outlineLevel="1" thickBot="1" x14ac:dyDescent="0.25">
      <c r="A35" s="5" t="s">
        <v>28</v>
      </c>
      <c r="B35" s="322" t="s">
        <v>29</v>
      </c>
      <c r="C35" s="323"/>
      <c r="D35" s="159"/>
      <c r="E35" s="159">
        <v>0</v>
      </c>
      <c r="F35" s="142">
        <v>0</v>
      </c>
      <c r="G35" s="14">
        <v>0</v>
      </c>
      <c r="I35" s="164"/>
    </row>
    <row r="36" spans="1:9" ht="15.75" thickBot="1" x14ac:dyDescent="0.25">
      <c r="A36" s="344" t="s">
        <v>30</v>
      </c>
      <c r="B36" s="328"/>
      <c r="C36" s="328"/>
      <c r="D36" s="328"/>
      <c r="E36" s="328"/>
      <c r="F36" s="329"/>
      <c r="G36" s="15">
        <f>ROUND(SUM(G30:G35),2)</f>
        <v>0</v>
      </c>
    </row>
    <row r="37" spans="1:9" ht="15.75" thickBot="1" x14ac:dyDescent="0.25">
      <c r="A37" s="358"/>
      <c r="B37" s="348"/>
      <c r="C37" s="348"/>
      <c r="D37" s="348"/>
      <c r="E37" s="348"/>
      <c r="F37" s="348"/>
      <c r="G37" s="348"/>
    </row>
    <row r="38" spans="1:9" ht="13.5" customHeight="1" thickBot="1" x14ac:dyDescent="0.25">
      <c r="A38" s="315" t="s">
        <v>31</v>
      </c>
      <c r="B38" s="328"/>
      <c r="C38" s="328"/>
      <c r="D38" s="328"/>
      <c r="E38" s="328"/>
      <c r="F38" s="328"/>
      <c r="G38" s="346"/>
    </row>
    <row r="39" spans="1:9" ht="13.5" customHeight="1" thickBot="1" x14ac:dyDescent="0.25">
      <c r="A39" s="345" t="s">
        <v>178</v>
      </c>
      <c r="B39" s="384"/>
      <c r="C39" s="384"/>
      <c r="D39" s="384"/>
      <c r="E39" s="384"/>
      <c r="F39" s="384"/>
      <c r="G39" s="401"/>
    </row>
    <row r="40" spans="1:9" ht="15.75" thickBot="1" x14ac:dyDescent="0.25">
      <c r="A40" s="68" t="s">
        <v>32</v>
      </c>
      <c r="B40" s="364" t="s">
        <v>40</v>
      </c>
      <c r="C40" s="384"/>
      <c r="D40" s="385"/>
      <c r="E40" s="74" t="s">
        <v>34</v>
      </c>
      <c r="F40" s="74" t="s">
        <v>41</v>
      </c>
      <c r="G40" s="17" t="s">
        <v>36</v>
      </c>
    </row>
    <row r="41" spans="1:9" outlineLevel="1" x14ac:dyDescent="0.2">
      <c r="A41" s="70" t="s">
        <v>2</v>
      </c>
      <c r="B41" s="351" t="s">
        <v>42</v>
      </c>
      <c r="C41" s="352"/>
      <c r="D41" s="353"/>
      <c r="E41" s="382">
        <f>SUM(G36)</f>
        <v>0</v>
      </c>
      <c r="F41" s="127">
        <v>0.2</v>
      </c>
      <c r="G41" s="18">
        <f>ROUND(F41*$E$41,2)</f>
        <v>0</v>
      </c>
      <c r="I41" s="164"/>
    </row>
    <row r="42" spans="1:9" ht="12.75" customHeight="1" outlineLevel="1" x14ac:dyDescent="0.2">
      <c r="A42" s="404" t="s">
        <v>4</v>
      </c>
      <c r="B42" s="406" t="s">
        <v>43</v>
      </c>
      <c r="C42" s="19" t="s">
        <v>44</v>
      </c>
      <c r="D42" s="19" t="s">
        <v>45</v>
      </c>
      <c r="E42" s="402"/>
      <c r="F42" s="407">
        <f>ROUND(C43*D43,6)</f>
        <v>0.01</v>
      </c>
      <c r="G42" s="399">
        <f>ROUND(E41*F42,2)</f>
        <v>0</v>
      </c>
      <c r="I42" s="164"/>
    </row>
    <row r="43" spans="1:9" outlineLevel="1" x14ac:dyDescent="0.2">
      <c r="A43" s="405"/>
      <c r="B43" s="403"/>
      <c r="C43" s="130">
        <v>1</v>
      </c>
      <c r="D43" s="129">
        <v>0.01</v>
      </c>
      <c r="E43" s="402"/>
      <c r="F43" s="408"/>
      <c r="G43" s="400"/>
      <c r="I43" s="164"/>
    </row>
    <row r="44" spans="1:9" outlineLevel="1" x14ac:dyDescent="0.2">
      <c r="A44" s="4" t="s">
        <v>6</v>
      </c>
      <c r="B44" s="322" t="s">
        <v>46</v>
      </c>
      <c r="C44" s="350"/>
      <c r="D44" s="354"/>
      <c r="E44" s="402"/>
      <c r="F44" s="128">
        <v>2.5000000000000001E-2</v>
      </c>
      <c r="G44" s="18">
        <f>ROUND(F44*E41,2)</f>
        <v>0</v>
      </c>
      <c r="I44" s="164"/>
    </row>
    <row r="45" spans="1:9" outlineLevel="1" x14ac:dyDescent="0.2">
      <c r="A45" s="4" t="s">
        <v>8</v>
      </c>
      <c r="B45" s="322" t="s">
        <v>47</v>
      </c>
      <c r="C45" s="350"/>
      <c r="D45" s="354"/>
      <c r="E45" s="402"/>
      <c r="F45" s="128">
        <v>1.4999999999999999E-2</v>
      </c>
      <c r="G45" s="18">
        <f>ROUND(E41*F45,2)</f>
        <v>0</v>
      </c>
      <c r="I45" s="164"/>
    </row>
    <row r="46" spans="1:9" outlineLevel="1" x14ac:dyDescent="0.2">
      <c r="A46" s="4" t="s">
        <v>10</v>
      </c>
      <c r="B46" s="322" t="s">
        <v>48</v>
      </c>
      <c r="C46" s="350"/>
      <c r="D46" s="354"/>
      <c r="E46" s="402"/>
      <c r="F46" s="128">
        <v>0.01</v>
      </c>
      <c r="G46" s="18">
        <f>ROUND(F46*E41,2)</f>
        <v>0</v>
      </c>
      <c r="I46" s="164"/>
    </row>
    <row r="47" spans="1:9" outlineLevel="1" x14ac:dyDescent="0.2">
      <c r="A47" s="4" t="s">
        <v>28</v>
      </c>
      <c r="B47" s="322" t="s">
        <v>49</v>
      </c>
      <c r="C47" s="350"/>
      <c r="D47" s="354"/>
      <c r="E47" s="402"/>
      <c r="F47" s="128">
        <v>6.0000000000000001E-3</v>
      </c>
      <c r="G47" s="18">
        <f>ROUND(F47*E41,2)</f>
        <v>0</v>
      </c>
      <c r="I47" s="164"/>
    </row>
    <row r="48" spans="1:9" outlineLevel="1" x14ac:dyDescent="0.2">
      <c r="A48" s="4" t="s">
        <v>50</v>
      </c>
      <c r="B48" s="322" t="s">
        <v>51</v>
      </c>
      <c r="C48" s="350"/>
      <c r="D48" s="354"/>
      <c r="E48" s="402"/>
      <c r="F48" s="128">
        <v>2E-3</v>
      </c>
      <c r="G48" s="18">
        <f>ROUND(F48*E41,2)</f>
        <v>0</v>
      </c>
      <c r="I48" s="164"/>
    </row>
    <row r="49" spans="1:9" ht="15.75" outlineLevel="1" thickBot="1" x14ac:dyDescent="0.25">
      <c r="A49" s="184" t="s">
        <v>52</v>
      </c>
      <c r="B49" s="355" t="s">
        <v>53</v>
      </c>
      <c r="C49" s="356"/>
      <c r="D49" s="357"/>
      <c r="E49" s="403"/>
      <c r="F49" s="177">
        <v>0.08</v>
      </c>
      <c r="G49" s="18">
        <f>ROUND(F49*E41,2)</f>
        <v>0</v>
      </c>
      <c r="I49" s="164"/>
    </row>
    <row r="50" spans="1:9" ht="15.75" thickBot="1" x14ac:dyDescent="0.25">
      <c r="A50" s="344" t="s">
        <v>181</v>
      </c>
      <c r="B50" s="328"/>
      <c r="C50" s="328"/>
      <c r="D50" s="328"/>
      <c r="E50" s="329"/>
      <c r="F50" s="21">
        <f>SUM(F41:F49)</f>
        <v>0.34800000000000003</v>
      </c>
      <c r="G50" s="15">
        <f>ROUND(SUM(G41:G49),2)</f>
        <v>0</v>
      </c>
    </row>
    <row r="51" spans="1:9" ht="13.5" customHeight="1" thickBot="1" x14ac:dyDescent="0.25">
      <c r="A51" s="345" t="s">
        <v>179</v>
      </c>
      <c r="B51" s="384"/>
      <c r="C51" s="384"/>
      <c r="D51" s="384"/>
      <c r="E51" s="384"/>
      <c r="F51" s="384"/>
      <c r="G51" s="401"/>
    </row>
    <row r="52" spans="1:9" ht="30.75" thickBot="1" x14ac:dyDescent="0.25">
      <c r="A52" s="68" t="s">
        <v>39</v>
      </c>
      <c r="B52" s="364" t="s">
        <v>33</v>
      </c>
      <c r="C52" s="384"/>
      <c r="D52" s="385"/>
      <c r="E52" s="74" t="s">
        <v>34</v>
      </c>
      <c r="F52" s="186" t="s">
        <v>35</v>
      </c>
      <c r="G52" s="17" t="s">
        <v>36</v>
      </c>
    </row>
    <row r="53" spans="1:9" outlineLevel="1" x14ac:dyDescent="0.2">
      <c r="A53" s="70" t="s">
        <v>2</v>
      </c>
      <c r="B53" s="431" t="s">
        <v>37</v>
      </c>
      <c r="C53" s="432"/>
      <c r="D53" s="433"/>
      <c r="E53" s="381">
        <f>G36</f>
        <v>0</v>
      </c>
      <c r="F53" s="127">
        <v>8.3299999999999999E-2</v>
      </c>
      <c r="G53" s="18">
        <f>ROUND($E$53*F53,2)</f>
        <v>0</v>
      </c>
      <c r="I53" s="194"/>
    </row>
    <row r="54" spans="1:9" outlineLevel="1" x14ac:dyDescent="0.2">
      <c r="A54" s="4" t="s">
        <v>4</v>
      </c>
      <c r="B54" s="398" t="s">
        <v>38</v>
      </c>
      <c r="C54" s="434"/>
      <c r="D54" s="435"/>
      <c r="E54" s="382"/>
      <c r="F54" s="128">
        <v>8.3299999999999999E-2</v>
      </c>
      <c r="G54" s="23">
        <f>ROUND($E$53*F54,2)</f>
        <v>0</v>
      </c>
    </row>
    <row r="55" spans="1:9" ht="15.75" outlineLevel="1" thickBot="1" x14ac:dyDescent="0.25">
      <c r="A55" s="184" t="s">
        <v>6</v>
      </c>
      <c r="B55" s="398" t="s">
        <v>182</v>
      </c>
      <c r="C55" s="434"/>
      <c r="D55" s="435"/>
      <c r="E55" s="383"/>
      <c r="F55" s="177">
        <v>2.7799999999999998E-2</v>
      </c>
      <c r="G55" s="23">
        <f>ROUND($E$53*F55,2)</f>
        <v>0</v>
      </c>
    </row>
    <row r="56" spans="1:9" ht="15.75" customHeight="1" outlineLevel="1" thickBot="1" x14ac:dyDescent="0.25">
      <c r="A56" s="184" t="s">
        <v>8</v>
      </c>
      <c r="B56" s="398" t="s">
        <v>184</v>
      </c>
      <c r="C56" s="434"/>
      <c r="D56" s="435"/>
      <c r="E56" s="190">
        <f>SUM(G53:G55)</f>
        <v>0</v>
      </c>
      <c r="F56" s="195">
        <f>F50</f>
        <v>0.34800000000000003</v>
      </c>
      <c r="G56" s="23">
        <f>ROUND($E$56*F56,2)</f>
        <v>0</v>
      </c>
    </row>
    <row r="57" spans="1:9" ht="15.75" thickBot="1" x14ac:dyDescent="0.25">
      <c r="A57" s="344" t="s">
        <v>183</v>
      </c>
      <c r="B57" s="436"/>
      <c r="C57" s="436"/>
      <c r="D57" s="436"/>
      <c r="E57" s="436"/>
      <c r="F57" s="437"/>
      <c r="G57" s="15">
        <f>SUM(G53:G56)</f>
        <v>0</v>
      </c>
    </row>
    <row r="58" spans="1:9" ht="13.5" customHeight="1" thickBot="1" x14ac:dyDescent="0.25">
      <c r="A58" s="345" t="s">
        <v>54</v>
      </c>
      <c r="B58" s="328"/>
      <c r="C58" s="328"/>
      <c r="D58" s="328"/>
      <c r="E58" s="328"/>
      <c r="F58" s="328"/>
      <c r="G58" s="346"/>
    </row>
    <row r="59" spans="1:9" ht="30.75" thickBot="1" x14ac:dyDescent="0.25">
      <c r="A59" s="68" t="s">
        <v>55</v>
      </c>
      <c r="B59" s="447" t="s">
        <v>56</v>
      </c>
      <c r="C59" s="329"/>
      <c r="D59" s="102" t="s">
        <v>141</v>
      </c>
      <c r="E59" s="22" t="s">
        <v>57</v>
      </c>
      <c r="F59" s="186" t="s">
        <v>58</v>
      </c>
      <c r="G59" s="17" t="s">
        <v>59</v>
      </c>
    </row>
    <row r="60" spans="1:9" ht="15" customHeight="1" outlineLevel="1" x14ac:dyDescent="0.2">
      <c r="A60" s="70" t="s">
        <v>2</v>
      </c>
      <c r="B60" s="332" t="s">
        <v>140</v>
      </c>
      <c r="C60" s="333"/>
      <c r="D60" s="134"/>
      <c r="E60" s="135">
        <v>0</v>
      </c>
      <c r="F60" s="137">
        <f>IF((ROUND(G30*6%,2))&gt;(D60*E60*2),D60*E60*2,ROUND(G30*6%,2))</f>
        <v>0</v>
      </c>
      <c r="G60" s="162">
        <f>IF(((D60*E60*2))&lt;=(ROUND(G30*6%,2)),0,(D60*E60*2)-F60)</f>
        <v>0</v>
      </c>
      <c r="I60" s="164"/>
    </row>
    <row r="61" spans="1:9" outlineLevel="1" x14ac:dyDescent="0.2">
      <c r="A61" s="4" t="s">
        <v>4</v>
      </c>
      <c r="B61" s="337" t="s">
        <v>185</v>
      </c>
      <c r="C61" s="445"/>
      <c r="D61" s="446"/>
      <c r="E61" s="136">
        <v>0</v>
      </c>
      <c r="F61" s="135">
        <v>0</v>
      </c>
      <c r="G61" s="163">
        <f>E61-F61</f>
        <v>0</v>
      </c>
      <c r="I61" s="164"/>
    </row>
    <row r="62" spans="1:9" outlineLevel="1" x14ac:dyDescent="0.2">
      <c r="A62" s="4" t="s">
        <v>6</v>
      </c>
      <c r="B62" s="334" t="s">
        <v>186</v>
      </c>
      <c r="C62" s="335"/>
      <c r="D62" s="336"/>
      <c r="E62" s="136">
        <v>0</v>
      </c>
      <c r="F62" s="135">
        <v>0</v>
      </c>
      <c r="G62" s="163">
        <f>(E62*D60)-(F62*D60)</f>
        <v>0</v>
      </c>
      <c r="I62" s="164"/>
    </row>
    <row r="63" spans="1:9" outlineLevel="1" x14ac:dyDescent="0.2">
      <c r="A63" s="4" t="s">
        <v>8</v>
      </c>
      <c r="B63" s="334" t="s">
        <v>188</v>
      </c>
      <c r="C63" s="335"/>
      <c r="D63" s="335"/>
      <c r="E63" s="335"/>
      <c r="F63" s="336"/>
      <c r="G63" s="196">
        <v>0</v>
      </c>
    </row>
    <row r="64" spans="1:9" outlineLevel="1" x14ac:dyDescent="0.2">
      <c r="A64" s="4" t="s">
        <v>10</v>
      </c>
      <c r="B64" s="337" t="s">
        <v>187</v>
      </c>
      <c r="C64" s="335"/>
      <c r="D64" s="335"/>
      <c r="E64" s="335"/>
      <c r="F64" s="336"/>
      <c r="G64" s="196">
        <v>0</v>
      </c>
      <c r="I64" s="164"/>
    </row>
    <row r="65" spans="1:9" outlineLevel="1" x14ac:dyDescent="0.2">
      <c r="A65" s="4" t="s">
        <v>28</v>
      </c>
      <c r="B65" s="338" t="s">
        <v>168</v>
      </c>
      <c r="C65" s="339"/>
      <c r="D65" s="339"/>
      <c r="E65" s="339"/>
      <c r="F65" s="340"/>
      <c r="G65" s="196">
        <v>0</v>
      </c>
      <c r="I65" s="164"/>
    </row>
    <row r="66" spans="1:9" outlineLevel="1" x14ac:dyDescent="0.2">
      <c r="A66" s="184" t="s">
        <v>50</v>
      </c>
      <c r="B66" s="338" t="s">
        <v>169</v>
      </c>
      <c r="C66" s="339"/>
      <c r="D66" s="339"/>
      <c r="E66" s="339"/>
      <c r="F66" s="340"/>
      <c r="G66" s="197">
        <v>0</v>
      </c>
    </row>
    <row r="67" spans="1:9" outlineLevel="1" x14ac:dyDescent="0.2">
      <c r="A67" s="184" t="s">
        <v>52</v>
      </c>
      <c r="B67" s="337" t="s">
        <v>174</v>
      </c>
      <c r="C67" s="445"/>
      <c r="D67" s="445"/>
      <c r="E67" s="445"/>
      <c r="F67" s="446"/>
      <c r="G67" s="197">
        <v>0</v>
      </c>
      <c r="I67" s="164"/>
    </row>
    <row r="68" spans="1:9" outlineLevel="1" x14ac:dyDescent="0.2">
      <c r="A68" s="184" t="s">
        <v>170</v>
      </c>
      <c r="B68" s="337" t="s">
        <v>172</v>
      </c>
      <c r="C68" s="445"/>
      <c r="D68" s="445"/>
      <c r="E68" s="445"/>
      <c r="F68" s="446"/>
      <c r="G68" s="197">
        <v>0</v>
      </c>
      <c r="I68" s="194"/>
    </row>
    <row r="69" spans="1:9" outlineLevel="1" x14ac:dyDescent="0.2">
      <c r="A69" s="184" t="s">
        <v>171</v>
      </c>
      <c r="B69" s="180" t="s">
        <v>190</v>
      </c>
      <c r="C69" s="188"/>
      <c r="D69" s="188"/>
      <c r="E69" s="188"/>
      <c r="F69" s="189"/>
      <c r="G69" s="197">
        <f>0.2*G30*0.089*0.015</f>
        <v>0</v>
      </c>
      <c r="I69" s="222"/>
    </row>
    <row r="70" spans="1:9" outlineLevel="1" x14ac:dyDescent="0.2">
      <c r="A70" s="184" t="s">
        <v>173</v>
      </c>
      <c r="B70" s="337" t="s">
        <v>175</v>
      </c>
      <c r="C70" s="445"/>
      <c r="D70" s="445"/>
      <c r="E70" s="445"/>
      <c r="F70" s="446"/>
      <c r="G70" s="197">
        <v>0</v>
      </c>
    </row>
    <row r="71" spans="1:9" ht="15.75" outlineLevel="1" thickBot="1" x14ac:dyDescent="0.25">
      <c r="A71" s="184" t="s">
        <v>189</v>
      </c>
      <c r="B71" s="341" t="s">
        <v>29</v>
      </c>
      <c r="C71" s="342"/>
      <c r="D71" s="342"/>
      <c r="E71" s="342"/>
      <c r="F71" s="343"/>
      <c r="G71" s="197">
        <v>0</v>
      </c>
    </row>
    <row r="72" spans="1:9" ht="15.75" thickBot="1" x14ac:dyDescent="0.25">
      <c r="A72" s="344" t="s">
        <v>30</v>
      </c>
      <c r="B72" s="328"/>
      <c r="C72" s="328"/>
      <c r="D72" s="328"/>
      <c r="E72" s="328"/>
      <c r="F72" s="329"/>
      <c r="G72" s="15">
        <f>ROUND(SUM(G60:G71),2)</f>
        <v>0</v>
      </c>
    </row>
    <row r="73" spans="1:9" ht="15.75" thickBot="1" x14ac:dyDescent="0.25">
      <c r="A73" s="67"/>
      <c r="B73" s="67"/>
      <c r="C73" s="67"/>
      <c r="D73" s="67"/>
      <c r="E73" s="67"/>
      <c r="F73" s="67"/>
      <c r="G73" s="67"/>
    </row>
    <row r="74" spans="1:9" ht="13.5" customHeight="1" thickBot="1" x14ac:dyDescent="0.25">
      <c r="A74" s="345" t="s">
        <v>60</v>
      </c>
      <c r="B74" s="328"/>
      <c r="C74" s="328"/>
      <c r="D74" s="328"/>
      <c r="E74" s="328"/>
      <c r="F74" s="328"/>
      <c r="G74" s="346"/>
    </row>
    <row r="75" spans="1:9" ht="15.75" customHeight="1" thickBot="1" x14ac:dyDescent="0.25">
      <c r="A75" s="24">
        <v>2</v>
      </c>
      <c r="B75" s="347" t="s">
        <v>61</v>
      </c>
      <c r="C75" s="348"/>
      <c r="D75" s="348"/>
      <c r="E75" s="348"/>
      <c r="F75" s="349"/>
      <c r="G75" s="25" t="s">
        <v>36</v>
      </c>
    </row>
    <row r="76" spans="1:9" ht="15" customHeight="1" outlineLevel="1" x14ac:dyDescent="0.2">
      <c r="A76" s="26" t="s">
        <v>32</v>
      </c>
      <c r="B76" s="351" t="str">
        <f>A39</f>
        <v>Submódulo 2.1 - Encargos Previdenciários (GPS), Fundo de Garantia por Tempo de Serviço (FGTS) e outras contribuições</v>
      </c>
      <c r="C76" s="352"/>
      <c r="D76" s="352"/>
      <c r="E76" s="352"/>
      <c r="F76" s="353"/>
      <c r="G76" s="18">
        <f>SUM(G50)</f>
        <v>0</v>
      </c>
    </row>
    <row r="77" spans="1:9" outlineLevel="1" x14ac:dyDescent="0.2">
      <c r="A77" s="27" t="s">
        <v>39</v>
      </c>
      <c r="B77" s="322" t="str">
        <f>A51</f>
        <v xml:space="preserve"> Submódulo 2.2 - 13º (décimo terceiro) Salário, Férias e Adicional de Férias</v>
      </c>
      <c r="C77" s="350"/>
      <c r="D77" s="350"/>
      <c r="E77" s="350"/>
      <c r="F77" s="354"/>
      <c r="G77" s="23">
        <f>SUM(G57)</f>
        <v>0</v>
      </c>
    </row>
    <row r="78" spans="1:9" ht="15.75" outlineLevel="1" thickBot="1" x14ac:dyDescent="0.25">
      <c r="A78" s="28" t="s">
        <v>55</v>
      </c>
      <c r="B78" s="355" t="str">
        <f>A58</f>
        <v>Submódulo 2.3 - Benefícios Mensais e Diários</v>
      </c>
      <c r="C78" s="356"/>
      <c r="D78" s="356"/>
      <c r="E78" s="356"/>
      <c r="F78" s="357"/>
      <c r="G78" s="185">
        <f>G72</f>
        <v>0</v>
      </c>
    </row>
    <row r="79" spans="1:9" ht="15.75" thickBot="1" x14ac:dyDescent="0.25">
      <c r="A79" s="344" t="s">
        <v>30</v>
      </c>
      <c r="B79" s="328"/>
      <c r="C79" s="328"/>
      <c r="D79" s="328"/>
      <c r="E79" s="328"/>
      <c r="F79" s="329"/>
      <c r="G79" s="15">
        <f>ROUND(SUM(G76:G78),2)</f>
        <v>0</v>
      </c>
    </row>
    <row r="80" spans="1:9" ht="15.75" thickBot="1" x14ac:dyDescent="0.25">
      <c r="A80" s="358"/>
      <c r="B80" s="348"/>
      <c r="C80" s="348"/>
      <c r="D80" s="348"/>
      <c r="E80" s="348"/>
      <c r="F80" s="348"/>
      <c r="G80" s="348"/>
    </row>
    <row r="81" spans="1:10" ht="13.5" customHeight="1" thickBot="1" x14ac:dyDescent="0.25">
      <c r="A81" s="315" t="s">
        <v>62</v>
      </c>
      <c r="B81" s="328"/>
      <c r="C81" s="328"/>
      <c r="D81" s="328"/>
      <c r="E81" s="328"/>
      <c r="F81" s="328"/>
      <c r="G81" s="346"/>
    </row>
    <row r="82" spans="1:10" ht="30.75" thickBot="1" x14ac:dyDescent="0.25">
      <c r="A82" s="68">
        <v>3</v>
      </c>
      <c r="B82" s="182" t="s">
        <v>63</v>
      </c>
      <c r="C82" s="74" t="s">
        <v>64</v>
      </c>
      <c r="D82" s="74" t="s">
        <v>34</v>
      </c>
      <c r="E82" s="201" t="s">
        <v>65</v>
      </c>
      <c r="F82" s="74" t="s">
        <v>192</v>
      </c>
      <c r="G82" s="17" t="s">
        <v>36</v>
      </c>
      <c r="I82" s="206"/>
    </row>
    <row r="83" spans="1:10" outlineLevel="1" x14ac:dyDescent="0.2">
      <c r="A83" s="70" t="s">
        <v>2</v>
      </c>
      <c r="B83" s="351" t="s">
        <v>66</v>
      </c>
      <c r="C83" s="352"/>
      <c r="D83" s="200">
        <f>ROUND(G36/30*33,2)</f>
        <v>0</v>
      </c>
      <c r="E83" s="207">
        <f>1/12</f>
        <v>8.3333333333333329E-2</v>
      </c>
      <c r="F83" s="216">
        <v>0.05</v>
      </c>
      <c r="G83" s="18">
        <f>ROUND(D83*$E$83*$F$83,2)</f>
        <v>0</v>
      </c>
      <c r="I83" s="206"/>
    </row>
    <row r="84" spans="1:10" ht="15" customHeight="1" outlineLevel="1" x14ac:dyDescent="0.2">
      <c r="A84" s="4" t="s">
        <v>4</v>
      </c>
      <c r="B84" s="183" t="s">
        <v>191</v>
      </c>
      <c r="C84" s="20">
        <v>0.08</v>
      </c>
      <c r="D84" s="200">
        <f>G83</f>
        <v>0</v>
      </c>
      <c r="E84" s="221" t="s">
        <v>71</v>
      </c>
      <c r="F84" s="223" t="s">
        <v>71</v>
      </c>
      <c r="G84" s="18">
        <f>ROUND(C84*D84,2)</f>
        <v>0</v>
      </c>
      <c r="I84" s="199"/>
    </row>
    <row r="85" spans="1:10" outlineLevel="1" x14ac:dyDescent="0.2">
      <c r="A85" s="4" t="s">
        <v>6</v>
      </c>
      <c r="B85" s="322" t="s">
        <v>67</v>
      </c>
      <c r="C85" s="350"/>
      <c r="D85" s="208">
        <f>G36</f>
        <v>0</v>
      </c>
      <c r="E85" s="221" t="s">
        <v>71</v>
      </c>
      <c r="F85" s="216">
        <v>1.9400000000000001E-2</v>
      </c>
      <c r="G85" s="31">
        <f>ROUND($D$85*$F$85,2)</f>
        <v>0</v>
      </c>
      <c r="I85" s="194"/>
    </row>
    <row r="86" spans="1:10" outlineLevel="1" x14ac:dyDescent="0.2">
      <c r="A86" s="4" t="s">
        <v>8</v>
      </c>
      <c r="B86" s="181" t="s">
        <v>68</v>
      </c>
      <c r="C86" s="202">
        <f>F49</f>
        <v>0.08</v>
      </c>
      <c r="D86" s="209">
        <f>G85</f>
        <v>0</v>
      </c>
      <c r="E86" s="221" t="s">
        <v>71</v>
      </c>
      <c r="F86" s="215" t="s">
        <v>71</v>
      </c>
      <c r="G86" s="31">
        <f>ROUND(C86*D86,2)</f>
        <v>0</v>
      </c>
      <c r="I86" s="192"/>
      <c r="J86" s="192"/>
    </row>
    <row r="87" spans="1:10" ht="30" outlineLevel="1" x14ac:dyDescent="0.2">
      <c r="A87" s="4" t="s">
        <v>10</v>
      </c>
      <c r="B87" s="181" t="s">
        <v>69</v>
      </c>
      <c r="C87" s="203">
        <f>F50-F49</f>
        <v>0.26800000000000002</v>
      </c>
      <c r="D87" s="209">
        <f>G85</f>
        <v>0</v>
      </c>
      <c r="E87" s="221" t="s">
        <v>71</v>
      </c>
      <c r="F87" s="215" t="s">
        <v>71</v>
      </c>
      <c r="G87" s="31">
        <f>ROUND(D87*C87,2)</f>
        <v>0</v>
      </c>
      <c r="I87" s="193"/>
      <c r="J87" s="198"/>
    </row>
    <row r="88" spans="1:10" ht="15.75" outlineLevel="1" thickBot="1" x14ac:dyDescent="0.25">
      <c r="A88" s="184" t="s">
        <v>28</v>
      </c>
      <c r="B88" s="210" t="s">
        <v>70</v>
      </c>
      <c r="C88" s="211">
        <v>0.4</v>
      </c>
      <c r="D88" s="204">
        <f>ROUND(SUM(G53:G55)*F49+G49,2)</f>
        <v>0</v>
      </c>
      <c r="E88" s="221" t="s">
        <v>71</v>
      </c>
      <c r="F88" s="212">
        <v>1</v>
      </c>
      <c r="G88" s="213">
        <f>ROUND(C88*D88*F88,2)</f>
        <v>0</v>
      </c>
    </row>
    <row r="89" spans="1:10" ht="15.75" thickBot="1" x14ac:dyDescent="0.25">
      <c r="A89" s="438" t="s">
        <v>30</v>
      </c>
      <c r="B89" s="439"/>
      <c r="C89" s="439"/>
      <c r="D89" s="439"/>
      <c r="E89" s="439"/>
      <c r="F89" s="439"/>
      <c r="G89" s="214">
        <f>SUM(G83:G88)</f>
        <v>0</v>
      </c>
    </row>
    <row r="90" spans="1:10" ht="15.75" thickBot="1" x14ac:dyDescent="0.25">
      <c r="A90" s="440"/>
      <c r="B90" s="348"/>
      <c r="C90" s="348"/>
      <c r="D90" s="348"/>
      <c r="E90" s="348"/>
      <c r="F90" s="348"/>
      <c r="G90" s="348"/>
    </row>
    <row r="91" spans="1:10" ht="13.5" customHeight="1" thickBot="1" x14ac:dyDescent="0.25">
      <c r="A91" s="315" t="s">
        <v>72</v>
      </c>
      <c r="B91" s="328"/>
      <c r="C91" s="328"/>
      <c r="D91" s="328"/>
      <c r="E91" s="328"/>
      <c r="F91" s="328"/>
      <c r="G91" s="346"/>
    </row>
    <row r="92" spans="1:10" ht="13.5" customHeight="1" thickBot="1" x14ac:dyDescent="0.25">
      <c r="A92" s="345" t="s">
        <v>73</v>
      </c>
      <c r="B92" s="328"/>
      <c r="C92" s="328"/>
      <c r="D92" s="328"/>
      <c r="E92" s="328"/>
      <c r="F92" s="328"/>
      <c r="G92" s="346"/>
    </row>
    <row r="93" spans="1:10" ht="15.75" outlineLevel="1" thickBot="1" x14ac:dyDescent="0.25">
      <c r="A93" s="30">
        <v>43469</v>
      </c>
      <c r="B93" s="364" t="s">
        <v>74</v>
      </c>
      <c r="C93" s="384"/>
      <c r="D93" s="385"/>
      <c r="E93" s="201" t="s">
        <v>34</v>
      </c>
      <c r="F93" s="74" t="s">
        <v>193</v>
      </c>
      <c r="G93" s="17" t="s">
        <v>36</v>
      </c>
    </row>
    <row r="94" spans="1:10" outlineLevel="1" x14ac:dyDescent="0.2">
      <c r="A94" s="218" t="s">
        <v>2</v>
      </c>
      <c r="B94" s="451" t="s">
        <v>75</v>
      </c>
      <c r="C94" s="452"/>
      <c r="D94" s="452"/>
      <c r="E94" s="205">
        <f>ROUND(SUM(G36,G50,G57,G72,G89)-G62-G60,2)</f>
        <v>0</v>
      </c>
      <c r="F94" s="224">
        <v>1.6199999999999999E-2</v>
      </c>
      <c r="G94" s="160">
        <f>ROUND(E94*F94,2)</f>
        <v>0</v>
      </c>
      <c r="I94" s="164"/>
    </row>
    <row r="95" spans="1:10" ht="15" customHeight="1" outlineLevel="1" x14ac:dyDescent="0.2">
      <c r="A95" s="219" t="s">
        <v>4</v>
      </c>
      <c r="B95" s="453" t="s">
        <v>76</v>
      </c>
      <c r="C95" s="453"/>
      <c r="D95" s="368"/>
      <c r="E95" s="205">
        <f>ROUND(SUM(G36,G50,G57,G72,G89)-G62-G60,2)</f>
        <v>0</v>
      </c>
      <c r="F95" s="217">
        <v>2.8E-3</v>
      </c>
      <c r="G95" s="32">
        <f>ROUND($E$95*F95,2)</f>
        <v>0</v>
      </c>
      <c r="I95" s="225"/>
    </row>
    <row r="96" spans="1:10" ht="15" customHeight="1" outlineLevel="1" x14ac:dyDescent="0.2">
      <c r="A96" s="219" t="s">
        <v>6</v>
      </c>
      <c r="B96" s="453" t="s">
        <v>77</v>
      </c>
      <c r="C96" s="453"/>
      <c r="D96" s="368"/>
      <c r="E96" s="205">
        <f>ROUND(SUM(G36,G50,G57,G72,G89)-G62-G60,2)</f>
        <v>0</v>
      </c>
      <c r="F96" s="217">
        <v>2.0000000000000001E-4</v>
      </c>
      <c r="G96" s="32">
        <f>F96*E95</f>
        <v>0</v>
      </c>
      <c r="I96" s="169"/>
    </row>
    <row r="97" spans="1:7" ht="15" customHeight="1" outlineLevel="1" x14ac:dyDescent="0.2">
      <c r="A97" s="219" t="s">
        <v>8</v>
      </c>
      <c r="B97" s="453" t="s">
        <v>78</v>
      </c>
      <c r="C97" s="453"/>
      <c r="D97" s="368"/>
      <c r="E97" s="205">
        <f>ROUND(SUM(G36,G50,G57,G72,G89)-G62-G60,2)</f>
        <v>0</v>
      </c>
      <c r="F97" s="217">
        <v>3.3E-3</v>
      </c>
      <c r="G97" s="32">
        <f>ROUND(E95*F97,2)</f>
        <v>0</v>
      </c>
    </row>
    <row r="98" spans="1:7" ht="15" customHeight="1" outlineLevel="1" x14ac:dyDescent="0.2">
      <c r="A98" s="219" t="s">
        <v>10</v>
      </c>
      <c r="B98" s="453" t="s">
        <v>79</v>
      </c>
      <c r="C98" s="453"/>
      <c r="D98" s="368"/>
      <c r="E98" s="205">
        <f>ROUND(SUM(G36,G50,G57,G72,G89)-G62-G60,2)</f>
        <v>0</v>
      </c>
      <c r="F98" s="217">
        <v>6.9999999999999999E-4</v>
      </c>
      <c r="G98" s="32">
        <f>ROUND(E98*F98,2)</f>
        <v>0</v>
      </c>
    </row>
    <row r="99" spans="1:7" ht="15.75" customHeight="1" outlineLevel="1" thickBot="1" x14ac:dyDescent="0.25">
      <c r="A99" s="70" t="s">
        <v>28</v>
      </c>
      <c r="B99" s="448" t="s">
        <v>80</v>
      </c>
      <c r="C99" s="449"/>
      <c r="D99" s="450"/>
      <c r="E99" s="205">
        <v>0</v>
      </c>
      <c r="F99" s="220">
        <v>0</v>
      </c>
      <c r="G99" s="140">
        <f>F99*E99</f>
        <v>0</v>
      </c>
    </row>
    <row r="100" spans="1:7" ht="15.75" thickBot="1" x14ac:dyDescent="0.25">
      <c r="A100" s="344" t="s">
        <v>30</v>
      </c>
      <c r="B100" s="328"/>
      <c r="C100" s="328"/>
      <c r="D100" s="328"/>
      <c r="E100" s="328"/>
      <c r="F100" s="329"/>
      <c r="G100" s="15">
        <f>ROUND(SUM(G94:G99),2)</f>
        <v>0</v>
      </c>
    </row>
    <row r="101" spans="1:7" ht="15.75" thickBot="1" x14ac:dyDescent="0.25">
      <c r="A101" s="33" t="s">
        <v>81</v>
      </c>
      <c r="B101" s="360" t="s">
        <v>82</v>
      </c>
      <c r="C101" s="356"/>
      <c r="D101" s="356"/>
      <c r="E101" s="356"/>
      <c r="F101" s="357"/>
      <c r="G101" s="34" t="s">
        <v>36</v>
      </c>
    </row>
    <row r="102" spans="1:7" ht="15.75" customHeight="1" outlineLevel="1" thickBot="1" x14ac:dyDescent="0.25">
      <c r="A102" s="35" t="s">
        <v>83</v>
      </c>
      <c r="B102" s="359" t="s">
        <v>159</v>
      </c>
      <c r="C102" s="328"/>
      <c r="D102" s="328"/>
      <c r="E102" s="328"/>
      <c r="F102" s="329"/>
      <c r="G102" s="139">
        <v>0</v>
      </c>
    </row>
    <row r="103" spans="1:7" ht="15.75" thickBot="1" x14ac:dyDescent="0.25">
      <c r="A103" s="327" t="s">
        <v>30</v>
      </c>
      <c r="B103" s="328"/>
      <c r="C103" s="328"/>
      <c r="D103" s="328"/>
      <c r="E103" s="328"/>
      <c r="F103" s="329"/>
      <c r="G103" s="36">
        <f>G102</f>
        <v>0</v>
      </c>
    </row>
    <row r="104" spans="1:7" ht="15.75" thickBot="1" x14ac:dyDescent="0.25">
      <c r="A104" s="187"/>
      <c r="B104" s="2"/>
      <c r="C104" s="2"/>
      <c r="D104" s="2"/>
      <c r="E104" s="2"/>
      <c r="F104" s="2"/>
      <c r="G104" s="165"/>
    </row>
    <row r="105" spans="1:7" ht="13.5" customHeight="1" thickBot="1" x14ac:dyDescent="0.25">
      <c r="A105" s="361" t="s">
        <v>84</v>
      </c>
      <c r="B105" s="296"/>
      <c r="C105" s="296"/>
      <c r="D105" s="296"/>
      <c r="E105" s="296"/>
      <c r="F105" s="296"/>
      <c r="G105" s="362"/>
    </row>
    <row r="106" spans="1:7" ht="15.75" customHeight="1" thickBot="1" x14ac:dyDescent="0.25">
      <c r="A106" s="68">
        <v>4</v>
      </c>
      <c r="B106" s="364" t="s">
        <v>85</v>
      </c>
      <c r="C106" s="328"/>
      <c r="D106" s="328"/>
      <c r="E106" s="328"/>
      <c r="F106" s="329"/>
      <c r="G106" s="17" t="s">
        <v>36</v>
      </c>
    </row>
    <row r="107" spans="1:7" outlineLevel="1" x14ac:dyDescent="0.2">
      <c r="A107" s="26" t="s">
        <v>86</v>
      </c>
      <c r="B107" s="365" t="s">
        <v>87</v>
      </c>
      <c r="C107" s="352"/>
      <c r="D107" s="352"/>
      <c r="E107" s="352"/>
      <c r="F107" s="353"/>
      <c r="G107" s="18">
        <f>G100</f>
        <v>0</v>
      </c>
    </row>
    <row r="108" spans="1:7" ht="15.75" outlineLevel="1" thickBot="1" x14ac:dyDescent="0.25">
      <c r="A108" s="28" t="s">
        <v>81</v>
      </c>
      <c r="B108" s="366" t="s">
        <v>88</v>
      </c>
      <c r="C108" s="356"/>
      <c r="D108" s="356"/>
      <c r="E108" s="356"/>
      <c r="F108" s="357"/>
      <c r="G108" s="185">
        <f>G103</f>
        <v>0</v>
      </c>
    </row>
    <row r="109" spans="1:7" ht="15.75" thickBot="1" x14ac:dyDescent="0.25">
      <c r="A109" s="344" t="s">
        <v>30</v>
      </c>
      <c r="B109" s="328"/>
      <c r="C109" s="328"/>
      <c r="D109" s="328"/>
      <c r="E109" s="328"/>
      <c r="F109" s="329"/>
      <c r="G109" s="15">
        <f>ROUND(SUM(G107:G108),2)</f>
        <v>0</v>
      </c>
    </row>
    <row r="110" spans="1:7" ht="15.75" thickBot="1" x14ac:dyDescent="0.25">
      <c r="A110" s="367"/>
      <c r="B110" s="328"/>
      <c r="C110" s="328"/>
      <c r="D110" s="328"/>
      <c r="E110" s="328"/>
      <c r="F110" s="328"/>
      <c r="G110" s="328"/>
    </row>
    <row r="111" spans="1:7" ht="13.5" customHeight="1" thickBot="1" x14ac:dyDescent="0.25">
      <c r="A111" s="315" t="s">
        <v>89</v>
      </c>
      <c r="B111" s="328"/>
      <c r="C111" s="328"/>
      <c r="D111" s="328"/>
      <c r="E111" s="328"/>
      <c r="F111" s="328"/>
      <c r="G111" s="346"/>
    </row>
    <row r="112" spans="1:7" ht="15.75" outlineLevel="1" thickBot="1" x14ac:dyDescent="0.25">
      <c r="A112" s="68">
        <v>5</v>
      </c>
      <c r="B112" s="364" t="s">
        <v>90</v>
      </c>
      <c r="C112" s="328"/>
      <c r="D112" s="328"/>
      <c r="E112" s="328"/>
      <c r="F112" s="329"/>
      <c r="G112" s="37" t="s">
        <v>91</v>
      </c>
    </row>
    <row r="113" spans="1:7" outlineLevel="1" x14ac:dyDescent="0.2">
      <c r="A113" s="70" t="s">
        <v>2</v>
      </c>
      <c r="B113" s="351" t="s">
        <v>92</v>
      </c>
      <c r="C113" s="352"/>
      <c r="D113" s="352"/>
      <c r="E113" s="352"/>
      <c r="F113" s="353"/>
      <c r="G113" s="160">
        <f>'UNIFORMES e EPI''s - LOTE 01'!G15</f>
        <v>0</v>
      </c>
    </row>
    <row r="114" spans="1:7" outlineLevel="1" x14ac:dyDescent="0.2">
      <c r="A114" s="4" t="s">
        <v>4</v>
      </c>
      <c r="B114" s="337" t="s">
        <v>229</v>
      </c>
      <c r="C114" s="335"/>
      <c r="D114" s="335"/>
      <c r="E114" s="335"/>
      <c r="F114" s="336"/>
      <c r="G114" s="160">
        <f>'VEÍCULOS - SUPERVISOR'!N14</f>
        <v>0</v>
      </c>
    </row>
    <row r="115" spans="1:7" outlineLevel="1" x14ac:dyDescent="0.2">
      <c r="A115" s="4" t="s">
        <v>6</v>
      </c>
      <c r="B115" s="337" t="s">
        <v>231</v>
      </c>
      <c r="C115" s="335"/>
      <c r="D115" s="335"/>
      <c r="E115" s="335"/>
      <c r="F115" s="336"/>
      <c r="G115" s="161" t="e">
        <f>'VEÍCULOS - SUPERVISOR'!I28</f>
        <v>#DIV/0!</v>
      </c>
    </row>
    <row r="116" spans="1:7" outlineLevel="1" x14ac:dyDescent="0.2">
      <c r="A116" s="4" t="s">
        <v>8</v>
      </c>
      <c r="B116" s="337" t="s">
        <v>29</v>
      </c>
      <c r="C116" s="335"/>
      <c r="D116" s="335"/>
      <c r="E116" s="335"/>
      <c r="F116" s="336"/>
      <c r="G116" s="138">
        <v>0</v>
      </c>
    </row>
    <row r="117" spans="1:7" outlineLevel="1" x14ac:dyDescent="0.2">
      <c r="A117" s="4" t="s">
        <v>10</v>
      </c>
      <c r="B117" s="337" t="s">
        <v>29</v>
      </c>
      <c r="C117" s="335"/>
      <c r="D117" s="335"/>
      <c r="E117" s="335"/>
      <c r="F117" s="336"/>
      <c r="G117" s="140">
        <v>0</v>
      </c>
    </row>
    <row r="118" spans="1:7" outlineLevel="1" x14ac:dyDescent="0.2">
      <c r="A118" s="4" t="s">
        <v>28</v>
      </c>
      <c r="B118" s="337" t="s">
        <v>29</v>
      </c>
      <c r="C118" s="335"/>
      <c r="D118" s="335"/>
      <c r="E118" s="335"/>
      <c r="F118" s="336"/>
      <c r="G118" s="140">
        <v>0</v>
      </c>
    </row>
    <row r="119" spans="1:7" ht="15.75" outlineLevel="1" thickBot="1" x14ac:dyDescent="0.25">
      <c r="A119" s="4" t="s">
        <v>50</v>
      </c>
      <c r="B119" s="337" t="s">
        <v>29</v>
      </c>
      <c r="C119" s="335"/>
      <c r="D119" s="335"/>
      <c r="E119" s="335"/>
      <c r="F119" s="336"/>
      <c r="G119" s="141">
        <v>0</v>
      </c>
    </row>
    <row r="120" spans="1:7" ht="15.75" thickBot="1" x14ac:dyDescent="0.25">
      <c r="A120" s="344" t="s">
        <v>30</v>
      </c>
      <c r="B120" s="328"/>
      <c r="C120" s="328"/>
      <c r="D120" s="328"/>
      <c r="E120" s="328"/>
      <c r="F120" s="329"/>
      <c r="G120" s="15" t="e">
        <f>ROUND(SUM(G113:G119),2)</f>
        <v>#DIV/0!</v>
      </c>
    </row>
    <row r="121" spans="1:7" ht="15.75" thickBot="1" x14ac:dyDescent="0.25">
      <c r="A121" s="358"/>
      <c r="B121" s="348"/>
      <c r="C121" s="348"/>
      <c r="D121" s="348"/>
      <c r="E121" s="348"/>
      <c r="F121" s="348"/>
      <c r="G121" s="348"/>
    </row>
    <row r="122" spans="1:7" ht="13.5" customHeight="1" thickBot="1" x14ac:dyDescent="0.25">
      <c r="A122" s="315" t="s">
        <v>93</v>
      </c>
      <c r="B122" s="328"/>
      <c r="C122" s="328"/>
      <c r="D122" s="328"/>
      <c r="E122" s="328"/>
      <c r="F122" s="328"/>
      <c r="G122" s="346"/>
    </row>
    <row r="123" spans="1:7" ht="15.75" outlineLevel="1" thickBot="1" x14ac:dyDescent="0.25">
      <c r="A123" s="38">
        <v>6</v>
      </c>
      <c r="B123" s="374" t="s">
        <v>94</v>
      </c>
      <c r="C123" s="328"/>
      <c r="D123" s="329"/>
      <c r="E123" s="39" t="s">
        <v>34</v>
      </c>
      <c r="F123" s="39" t="s">
        <v>41</v>
      </c>
      <c r="G123" s="40" t="s">
        <v>36</v>
      </c>
    </row>
    <row r="124" spans="1:7" outlineLevel="1" x14ac:dyDescent="0.2">
      <c r="A124" s="41" t="s">
        <v>2</v>
      </c>
      <c r="B124" s="375" t="s">
        <v>95</v>
      </c>
      <c r="C124" s="352"/>
      <c r="D124" s="353"/>
      <c r="E124" s="42" t="e">
        <f>G36+G79+G89+G109+G120</f>
        <v>#DIV/0!</v>
      </c>
      <c r="F124" s="127">
        <v>4.82E-2</v>
      </c>
      <c r="G124" s="43" t="e">
        <f t="shared" ref="G124" si="0">ROUND(E124*F124,2)</f>
        <v>#DIV/0!</v>
      </c>
    </row>
    <row r="125" spans="1:7" outlineLevel="1" x14ac:dyDescent="0.2">
      <c r="A125" s="44" t="s">
        <v>4</v>
      </c>
      <c r="B125" s="363" t="s">
        <v>96</v>
      </c>
      <c r="C125" s="350"/>
      <c r="D125" s="354"/>
      <c r="E125" s="45" t="e">
        <f>E124+G124</f>
        <v>#DIV/0!</v>
      </c>
      <c r="F125" s="128">
        <v>6.3200000000000006E-2</v>
      </c>
      <c r="G125" s="46" t="e">
        <f>ROUND(E125*F125,2)</f>
        <v>#DIV/0!</v>
      </c>
    </row>
    <row r="126" spans="1:7" ht="18.75" customHeight="1" outlineLevel="1" x14ac:dyDescent="0.2">
      <c r="A126" s="44" t="s">
        <v>6</v>
      </c>
      <c r="B126" s="363" t="s">
        <v>97</v>
      </c>
      <c r="C126" s="350"/>
      <c r="D126" s="354"/>
      <c r="E126" s="376" t="e">
        <f>ROUND(SUM(E124,G124,G125),2)</f>
        <v>#DIV/0!</v>
      </c>
      <c r="F126" s="128">
        <f>IF(F13="Lucro Presumido",0.65%,'ALÍQUOTA MÉDIA LUCRO REAL '!F18)</f>
        <v>1.6500000000000004E-2</v>
      </c>
      <c r="G126" s="23" t="e">
        <f>ROUND(($E$126*F126)/(100%-$F$130),2)</f>
        <v>#DIV/0!</v>
      </c>
    </row>
    <row r="127" spans="1:7" ht="27.75" customHeight="1" outlineLevel="1" x14ac:dyDescent="0.2">
      <c r="A127" s="44" t="s">
        <v>8</v>
      </c>
      <c r="B127" s="363" t="s">
        <v>98</v>
      </c>
      <c r="C127" s="350"/>
      <c r="D127" s="354"/>
      <c r="E127" s="377"/>
      <c r="F127" s="128">
        <f>IF(F13="Lucro Presumido",3%,'ALÍQUOTA MÉDIA LUCRO REAL '!J18)</f>
        <v>7.5999999999999984E-2</v>
      </c>
      <c r="G127" s="23" t="e">
        <f>ROUND(($E$126*F127)/(100%-$F$130),2)</f>
        <v>#DIV/0!</v>
      </c>
    </row>
    <row r="128" spans="1:7" outlineLevel="1" x14ac:dyDescent="0.2">
      <c r="A128" s="44" t="s">
        <v>10</v>
      </c>
      <c r="B128" s="363" t="s">
        <v>99</v>
      </c>
      <c r="C128" s="350"/>
      <c r="D128" s="354"/>
      <c r="E128" s="377"/>
      <c r="F128" s="128">
        <v>2.5000000000000001E-2</v>
      </c>
      <c r="G128" s="23" t="e">
        <f>ROUND(($E$126*F128)/(100%-$F$130),2)</f>
        <v>#DIV/0!</v>
      </c>
    </row>
    <row r="129" spans="1:7" outlineLevel="1" x14ac:dyDescent="0.2">
      <c r="A129" s="44" t="s">
        <v>28</v>
      </c>
      <c r="B129" s="378" t="s">
        <v>29</v>
      </c>
      <c r="C129" s="335"/>
      <c r="D129" s="336"/>
      <c r="E129" s="377"/>
      <c r="F129" s="128">
        <v>0</v>
      </c>
      <c r="G129" s="23" t="e">
        <f>ROUND(($E$126*F129)/(100%-$F$130),2)</f>
        <v>#DIV/0!</v>
      </c>
    </row>
    <row r="130" spans="1:7" ht="15.75" outlineLevel="1" thickBot="1" x14ac:dyDescent="0.25">
      <c r="A130" s="44" t="s">
        <v>52</v>
      </c>
      <c r="B130" s="363" t="s">
        <v>100</v>
      </c>
      <c r="C130" s="350"/>
      <c r="D130" s="350"/>
      <c r="E130" s="354"/>
      <c r="F130" s="20">
        <f>SUM(F126:F129)</f>
        <v>0.11749999999999999</v>
      </c>
      <c r="G130" s="23">
        <v>0</v>
      </c>
    </row>
    <row r="131" spans="1:7" ht="15.75" thickBot="1" x14ac:dyDescent="0.25">
      <c r="A131" s="379" t="s">
        <v>30</v>
      </c>
      <c r="B131" s="328"/>
      <c r="C131" s="328"/>
      <c r="D131" s="328"/>
      <c r="E131" s="328"/>
      <c r="F131" s="380"/>
      <c r="G131" s="15" t="e">
        <f>SUM(G124:G130)</f>
        <v>#DIV/0!</v>
      </c>
    </row>
    <row r="132" spans="1:7" ht="15.75" thickBot="1" x14ac:dyDescent="0.25">
      <c r="A132" s="358"/>
      <c r="B132" s="348"/>
      <c r="C132" s="348"/>
      <c r="D132" s="348"/>
      <c r="E132" s="348"/>
      <c r="F132" s="348"/>
      <c r="G132" s="348"/>
    </row>
    <row r="133" spans="1:7" ht="13.5" customHeight="1" thickBot="1" x14ac:dyDescent="0.25">
      <c r="A133" s="315" t="s">
        <v>101</v>
      </c>
      <c r="B133" s="328"/>
      <c r="C133" s="328"/>
      <c r="D133" s="328"/>
      <c r="E133" s="328"/>
      <c r="F133" s="328"/>
      <c r="G133" s="346"/>
    </row>
    <row r="134" spans="1:7" ht="15.75" customHeight="1" thickBot="1" x14ac:dyDescent="0.25">
      <c r="A134" s="345" t="s">
        <v>102</v>
      </c>
      <c r="B134" s="328"/>
      <c r="C134" s="328"/>
      <c r="D134" s="328"/>
      <c r="E134" s="328"/>
      <c r="F134" s="329"/>
      <c r="G134" s="17" t="s">
        <v>25</v>
      </c>
    </row>
    <row r="135" spans="1:7" x14ac:dyDescent="0.2">
      <c r="A135" s="26" t="s">
        <v>2</v>
      </c>
      <c r="B135" s="351" t="s">
        <v>103</v>
      </c>
      <c r="C135" s="352"/>
      <c r="D135" s="352"/>
      <c r="E135" s="352"/>
      <c r="F135" s="353"/>
      <c r="G135" s="18">
        <f>G36</f>
        <v>0</v>
      </c>
    </row>
    <row r="136" spans="1:7" ht="15" customHeight="1" x14ac:dyDescent="0.2">
      <c r="A136" s="27" t="s">
        <v>4</v>
      </c>
      <c r="B136" s="322" t="s">
        <v>104</v>
      </c>
      <c r="C136" s="350"/>
      <c r="D136" s="350"/>
      <c r="E136" s="350"/>
      <c r="F136" s="354"/>
      <c r="G136" s="23">
        <f>G79</f>
        <v>0</v>
      </c>
    </row>
    <row r="137" spans="1:7" x14ac:dyDescent="0.2">
      <c r="A137" s="27" t="s">
        <v>6</v>
      </c>
      <c r="B137" s="322" t="s">
        <v>105</v>
      </c>
      <c r="C137" s="350"/>
      <c r="D137" s="350"/>
      <c r="E137" s="350"/>
      <c r="F137" s="354"/>
      <c r="G137" s="23">
        <f>G89</f>
        <v>0</v>
      </c>
    </row>
    <row r="138" spans="1:7" ht="15" customHeight="1" x14ac:dyDescent="0.2">
      <c r="A138" s="27" t="s">
        <v>8</v>
      </c>
      <c r="B138" s="322" t="s">
        <v>106</v>
      </c>
      <c r="C138" s="350"/>
      <c r="D138" s="350"/>
      <c r="E138" s="350"/>
      <c r="F138" s="354"/>
      <c r="G138" s="23">
        <f>G109</f>
        <v>0</v>
      </c>
    </row>
    <row r="139" spans="1:7" ht="15.75" thickBot="1" x14ac:dyDescent="0.25">
      <c r="A139" s="47" t="s">
        <v>10</v>
      </c>
      <c r="B139" s="324" t="s">
        <v>107</v>
      </c>
      <c r="C139" s="325"/>
      <c r="D139" s="325"/>
      <c r="E139" s="325"/>
      <c r="F139" s="326"/>
      <c r="G139" s="48" t="e">
        <f>G120</f>
        <v>#DIV/0!</v>
      </c>
    </row>
    <row r="140" spans="1:7" ht="15.75" customHeight="1" thickBot="1" x14ac:dyDescent="0.25">
      <c r="A140" s="327" t="s">
        <v>108</v>
      </c>
      <c r="B140" s="328"/>
      <c r="C140" s="328"/>
      <c r="D140" s="328"/>
      <c r="E140" s="328"/>
      <c r="F140" s="329"/>
      <c r="G140" s="49" t="e">
        <f>ROUND(SUM(G135:G139),2)</f>
        <v>#DIV/0!</v>
      </c>
    </row>
    <row r="141" spans="1:7" ht="15.75" customHeight="1" thickBot="1" x14ac:dyDescent="0.25">
      <c r="A141" s="50" t="s">
        <v>28</v>
      </c>
      <c r="B141" s="330" t="s">
        <v>109</v>
      </c>
      <c r="C141" s="328"/>
      <c r="D141" s="328"/>
      <c r="E141" s="328"/>
      <c r="F141" s="329"/>
      <c r="G141" s="51" t="e">
        <f>G131</f>
        <v>#DIV/0!</v>
      </c>
    </row>
    <row r="142" spans="1:7" ht="15.75" thickBot="1" x14ac:dyDescent="0.25">
      <c r="A142" s="52" t="s">
        <v>50</v>
      </c>
      <c r="B142" s="331" t="s">
        <v>110</v>
      </c>
      <c r="C142" s="328"/>
      <c r="D142" s="328"/>
      <c r="E142" s="328"/>
      <c r="F142" s="329"/>
      <c r="G142" s="53" t="e">
        <f>ROUND(SUM(G140,G141),2)</f>
        <v>#DIV/0!</v>
      </c>
    </row>
    <row r="143" spans="1:7" ht="15.75" thickBot="1" x14ac:dyDescent="0.25">
      <c r="A143" s="178"/>
      <c r="B143" s="54"/>
      <c r="C143" s="54"/>
      <c r="D143" s="54"/>
      <c r="E143" s="54"/>
      <c r="F143" s="54"/>
      <c r="G143" s="54"/>
    </row>
    <row r="144" spans="1:7" ht="15" customHeight="1" thickBot="1" x14ac:dyDescent="0.25">
      <c r="A144" s="111" t="s">
        <v>52</v>
      </c>
      <c r="B144" s="430" t="s">
        <v>160</v>
      </c>
      <c r="C144" s="328"/>
      <c r="D144" s="328"/>
      <c r="E144" s="328"/>
      <c r="F144" s="329"/>
      <c r="G144" s="143">
        <v>1</v>
      </c>
    </row>
    <row r="145" spans="1:7" ht="15" customHeight="1" thickBot="1" x14ac:dyDescent="0.25"/>
    <row r="146" spans="1:7" ht="15" customHeight="1" thickBot="1" x14ac:dyDescent="0.25">
      <c r="A146" s="52" t="s">
        <v>170</v>
      </c>
      <c r="B146" s="331" t="s">
        <v>197</v>
      </c>
      <c r="C146" s="328"/>
      <c r="D146" s="328"/>
      <c r="E146" s="328"/>
      <c r="F146" s="329"/>
      <c r="G146" s="53" t="e">
        <f>G142*G144</f>
        <v>#DIV/0!</v>
      </c>
    </row>
    <row r="147" spans="1:7" ht="15" customHeight="1" x14ac:dyDescent="0.2">
      <c r="G147" s="164"/>
    </row>
    <row r="149" spans="1:7" ht="15" customHeight="1" x14ac:dyDescent="0.2">
      <c r="G149" s="164"/>
    </row>
    <row r="150" spans="1:7" ht="15" customHeight="1" x14ac:dyDescent="0.2">
      <c r="G150" s="164"/>
    </row>
    <row r="153" spans="1:7" ht="15" customHeight="1" x14ac:dyDescent="0.2">
      <c r="F153" s="166"/>
    </row>
    <row r="154" spans="1:7" ht="15" customHeight="1" x14ac:dyDescent="0.2">
      <c r="G154" s="169"/>
    </row>
    <row r="155" spans="1:7" ht="15" customHeight="1" x14ac:dyDescent="0.2">
      <c r="G155" s="169"/>
    </row>
    <row r="156" spans="1:7" ht="15" customHeight="1" x14ac:dyDescent="0.2">
      <c r="G156" s="169"/>
    </row>
    <row r="157" spans="1:7" ht="15" customHeight="1" x14ac:dyDescent="0.2">
      <c r="G157" s="169"/>
    </row>
  </sheetData>
  <mergeCells count="148">
    <mergeCell ref="A1:G1"/>
    <mergeCell ref="A3:G3"/>
    <mergeCell ref="A4:G4"/>
    <mergeCell ref="A5:G5"/>
    <mergeCell ref="A6:G6"/>
    <mergeCell ref="A7:B7"/>
    <mergeCell ref="B12:E12"/>
    <mergeCell ref="F12:G12"/>
    <mergeCell ref="B13:E13"/>
    <mergeCell ref="F13:G13"/>
    <mergeCell ref="B14:E14"/>
    <mergeCell ref="F14:G14"/>
    <mergeCell ref="A8:G8"/>
    <mergeCell ref="A9:G9"/>
    <mergeCell ref="B10:E10"/>
    <mergeCell ref="F10:G10"/>
    <mergeCell ref="B11:E11"/>
    <mergeCell ref="F11:G11"/>
    <mergeCell ref="A21:G21"/>
    <mergeCell ref="A22:G22"/>
    <mergeCell ref="B23:E23"/>
    <mergeCell ref="F23:G23"/>
    <mergeCell ref="B24:E24"/>
    <mergeCell ref="F24:G24"/>
    <mergeCell ref="A15:G15"/>
    <mergeCell ref="A16:G16"/>
    <mergeCell ref="A17:E17"/>
    <mergeCell ref="A18:E18"/>
    <mergeCell ref="A19:G19"/>
    <mergeCell ref="A20:G20"/>
    <mergeCell ref="B29:C29"/>
    <mergeCell ref="B30:F30"/>
    <mergeCell ref="B32:D32"/>
    <mergeCell ref="B33:C33"/>
    <mergeCell ref="A36:F36"/>
    <mergeCell ref="A37:G37"/>
    <mergeCell ref="B25:E25"/>
    <mergeCell ref="F25:G25"/>
    <mergeCell ref="B26:E26"/>
    <mergeCell ref="F26:G26"/>
    <mergeCell ref="A27:G27"/>
    <mergeCell ref="A28:G28"/>
    <mergeCell ref="B34:C34"/>
    <mergeCell ref="B35:C35"/>
    <mergeCell ref="A38:G38"/>
    <mergeCell ref="A39:G39"/>
    <mergeCell ref="B40:D40"/>
    <mergeCell ref="B41:D41"/>
    <mergeCell ref="E41:E49"/>
    <mergeCell ref="A42:A43"/>
    <mergeCell ref="B42:B43"/>
    <mergeCell ref="F42:F43"/>
    <mergeCell ref="G42:G43"/>
    <mergeCell ref="B44:D44"/>
    <mergeCell ref="A51:G51"/>
    <mergeCell ref="B52:D52"/>
    <mergeCell ref="B53:D53"/>
    <mergeCell ref="E53:E55"/>
    <mergeCell ref="B54:D54"/>
    <mergeCell ref="B55:D55"/>
    <mergeCell ref="B45:D45"/>
    <mergeCell ref="B46:D46"/>
    <mergeCell ref="B47:D47"/>
    <mergeCell ref="B48:D48"/>
    <mergeCell ref="B49:D49"/>
    <mergeCell ref="A50:E50"/>
    <mergeCell ref="B62:D62"/>
    <mergeCell ref="B63:F63"/>
    <mergeCell ref="B64:F64"/>
    <mergeCell ref="B65:F65"/>
    <mergeCell ref="B66:F66"/>
    <mergeCell ref="B67:F67"/>
    <mergeCell ref="B56:D56"/>
    <mergeCell ref="A57:F57"/>
    <mergeCell ref="A58:G58"/>
    <mergeCell ref="B59:C59"/>
    <mergeCell ref="B60:C60"/>
    <mergeCell ref="B61:D61"/>
    <mergeCell ref="B76:F76"/>
    <mergeCell ref="B77:F77"/>
    <mergeCell ref="B78:F78"/>
    <mergeCell ref="A79:F79"/>
    <mergeCell ref="A80:G80"/>
    <mergeCell ref="A81:G81"/>
    <mergeCell ref="B68:F68"/>
    <mergeCell ref="B70:F70"/>
    <mergeCell ref="B71:F71"/>
    <mergeCell ref="A72:F72"/>
    <mergeCell ref="A74:G74"/>
    <mergeCell ref="B75:F75"/>
    <mergeCell ref="B93:D93"/>
    <mergeCell ref="B94:D94"/>
    <mergeCell ref="B95:D95"/>
    <mergeCell ref="B96:D96"/>
    <mergeCell ref="B97:D97"/>
    <mergeCell ref="B98:D98"/>
    <mergeCell ref="B83:C83"/>
    <mergeCell ref="B85:C85"/>
    <mergeCell ref="A89:F89"/>
    <mergeCell ref="A90:G90"/>
    <mergeCell ref="A91:G91"/>
    <mergeCell ref="A92:G92"/>
    <mergeCell ref="B106:F106"/>
    <mergeCell ref="B107:F107"/>
    <mergeCell ref="B108:F108"/>
    <mergeCell ref="A109:F109"/>
    <mergeCell ref="A110:G110"/>
    <mergeCell ref="A111:G111"/>
    <mergeCell ref="B99:D99"/>
    <mergeCell ref="A100:F100"/>
    <mergeCell ref="B101:F101"/>
    <mergeCell ref="B102:F102"/>
    <mergeCell ref="A103:F103"/>
    <mergeCell ref="A105:G105"/>
    <mergeCell ref="B118:F118"/>
    <mergeCell ref="B119:F119"/>
    <mergeCell ref="A120:F120"/>
    <mergeCell ref="A121:G121"/>
    <mergeCell ref="A122:G122"/>
    <mergeCell ref="B123:D123"/>
    <mergeCell ref="B112:F112"/>
    <mergeCell ref="B113:F113"/>
    <mergeCell ref="B114:F114"/>
    <mergeCell ref="B115:F115"/>
    <mergeCell ref="B116:F116"/>
    <mergeCell ref="B117:F117"/>
    <mergeCell ref="B130:E130"/>
    <mergeCell ref="A131:F131"/>
    <mergeCell ref="A132:G132"/>
    <mergeCell ref="A133:G133"/>
    <mergeCell ref="A134:F134"/>
    <mergeCell ref="B135:F135"/>
    <mergeCell ref="B124:D124"/>
    <mergeCell ref="B125:D125"/>
    <mergeCell ref="B126:D126"/>
    <mergeCell ref="E126:E129"/>
    <mergeCell ref="B127:D127"/>
    <mergeCell ref="B128:D128"/>
    <mergeCell ref="B129:D129"/>
    <mergeCell ref="B142:F142"/>
    <mergeCell ref="B144:F144"/>
    <mergeCell ref="B146:F146"/>
    <mergeCell ref="B136:F136"/>
    <mergeCell ref="B137:F137"/>
    <mergeCell ref="B138:F138"/>
    <mergeCell ref="B139:F139"/>
    <mergeCell ref="A140:F140"/>
    <mergeCell ref="B141:F141"/>
  </mergeCells>
  <dataValidations count="1">
    <dataValidation type="list" allowBlank="1" sqref="F13:G13">
      <formula1>"Lucro Real,Lucro Presumido,Simples Nacional,Lucro Arbitrado"</formula1>
    </dataValidation>
  </dataValidations>
  <pageMargins left="0.25" right="0.25" top="0.75" bottom="0.75" header="0" footer="0"/>
  <pageSetup paperSize="9" scale="50" fitToHeight="0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74E13"/>
    <pageSetUpPr fitToPage="1"/>
  </sheetPr>
  <dimension ref="A1:M32"/>
  <sheetViews>
    <sheetView showGridLines="0" workbookViewId="0">
      <selection activeCell="F21" sqref="F21"/>
    </sheetView>
  </sheetViews>
  <sheetFormatPr defaultColWidth="14.42578125" defaultRowHeight="15" customHeight="1" outlineLevelRow="1" x14ac:dyDescent="0.2"/>
  <cols>
    <col min="1" max="1" width="8" customWidth="1"/>
    <col min="2" max="3" width="28.42578125" customWidth="1"/>
    <col min="4" max="7" width="16.5703125" customWidth="1"/>
    <col min="9" max="13" width="0" style="113" hidden="1" customWidth="1"/>
  </cols>
  <sheetData>
    <row r="1" spans="1:12" ht="22.5" customHeight="1" x14ac:dyDescent="0.2">
      <c r="A1" s="291" t="s">
        <v>0</v>
      </c>
      <c r="B1" s="292"/>
      <c r="C1" s="292"/>
      <c r="D1" s="292"/>
      <c r="E1" s="292"/>
      <c r="F1" s="292"/>
      <c r="G1" s="292"/>
    </row>
    <row r="2" spans="1:12" ht="22.5" customHeight="1" x14ac:dyDescent="0.2">
      <c r="A2" s="315" t="s">
        <v>238</v>
      </c>
      <c r="B2" s="328"/>
      <c r="C2" s="328"/>
      <c r="D2" s="328"/>
      <c r="E2" s="328"/>
      <c r="F2" s="328"/>
      <c r="G2" s="346"/>
    </row>
    <row r="3" spans="1:12" ht="18" customHeight="1" x14ac:dyDescent="0.2">
      <c r="A3" s="345" t="s">
        <v>111</v>
      </c>
      <c r="B3" s="328"/>
      <c r="C3" s="328"/>
      <c r="D3" s="328"/>
      <c r="E3" s="328"/>
      <c r="F3" s="328"/>
      <c r="G3" s="346"/>
    </row>
    <row r="4" spans="1:12" ht="12" customHeight="1" x14ac:dyDescent="0.2">
      <c r="A4" s="55"/>
      <c r="B4" s="55"/>
      <c r="C4" s="55"/>
      <c r="D4" s="55"/>
      <c r="E4" s="55"/>
      <c r="F4" s="56"/>
      <c r="G4" s="57"/>
    </row>
    <row r="5" spans="1:12" ht="18" customHeight="1" x14ac:dyDescent="0.2">
      <c r="A5" s="315" t="s">
        <v>250</v>
      </c>
      <c r="B5" s="328"/>
      <c r="C5" s="328"/>
      <c r="D5" s="328"/>
      <c r="E5" s="328"/>
      <c r="F5" s="328"/>
      <c r="G5" s="346"/>
    </row>
    <row r="6" spans="1:12" ht="30" outlineLevel="1" x14ac:dyDescent="0.2">
      <c r="A6" s="29" t="s">
        <v>112</v>
      </c>
      <c r="B6" s="459" t="s">
        <v>113</v>
      </c>
      <c r="C6" s="329"/>
      <c r="D6" s="6" t="s">
        <v>253</v>
      </c>
      <c r="E6" s="16" t="s">
        <v>114</v>
      </c>
      <c r="F6" s="58" t="s">
        <v>115</v>
      </c>
      <c r="G6" s="59" t="s">
        <v>116</v>
      </c>
    </row>
    <row r="7" spans="1:12" outlineLevel="1" x14ac:dyDescent="0.2">
      <c r="A7" s="8">
        <v>1</v>
      </c>
      <c r="B7" s="456" t="s">
        <v>143</v>
      </c>
      <c r="C7" s="333"/>
      <c r="D7" s="134">
        <v>8</v>
      </c>
      <c r="E7" s="144" t="s">
        <v>117</v>
      </c>
      <c r="F7" s="145">
        <v>0</v>
      </c>
      <c r="G7" s="60">
        <f>D7*F7</f>
        <v>0</v>
      </c>
      <c r="I7" s="454" t="s">
        <v>195</v>
      </c>
      <c r="J7" s="454"/>
      <c r="K7" s="454"/>
      <c r="L7" s="454"/>
    </row>
    <row r="8" spans="1:12" outlineLevel="1" x14ac:dyDescent="0.2">
      <c r="A8" s="8">
        <v>2</v>
      </c>
      <c r="B8" s="456" t="s">
        <v>194</v>
      </c>
      <c r="C8" s="333"/>
      <c r="D8" s="134">
        <v>2</v>
      </c>
      <c r="E8" s="144" t="s">
        <v>117</v>
      </c>
      <c r="F8" s="145">
        <v>0</v>
      </c>
      <c r="G8" s="60">
        <f t="shared" ref="G8:G13" si="0">D8*F8</f>
        <v>0</v>
      </c>
      <c r="I8" s="454"/>
      <c r="J8" s="454"/>
      <c r="K8" s="454"/>
      <c r="L8" s="454"/>
    </row>
    <row r="9" spans="1:12" ht="15" customHeight="1" outlineLevel="1" x14ac:dyDescent="0.2">
      <c r="A9" s="8">
        <v>3</v>
      </c>
      <c r="B9" s="456" t="s">
        <v>29</v>
      </c>
      <c r="C9" s="333"/>
      <c r="D9" s="134">
        <v>0</v>
      </c>
      <c r="E9" s="148" t="s">
        <v>117</v>
      </c>
      <c r="F9" s="145">
        <v>0</v>
      </c>
      <c r="G9" s="60">
        <f t="shared" si="0"/>
        <v>0</v>
      </c>
      <c r="I9" s="458"/>
      <c r="J9" s="454"/>
      <c r="K9" s="454"/>
      <c r="L9" s="454"/>
    </row>
    <row r="10" spans="1:12" ht="15.75" customHeight="1" outlineLevel="1" x14ac:dyDescent="0.2">
      <c r="A10" s="4">
        <v>4</v>
      </c>
      <c r="B10" s="456" t="s">
        <v>29</v>
      </c>
      <c r="C10" s="333"/>
      <c r="D10" s="147">
        <v>0</v>
      </c>
      <c r="E10" s="148" t="s">
        <v>117</v>
      </c>
      <c r="F10" s="145">
        <v>0</v>
      </c>
      <c r="G10" s="60">
        <f t="shared" si="0"/>
        <v>0</v>
      </c>
      <c r="I10" s="454"/>
      <c r="J10" s="454"/>
      <c r="K10" s="454"/>
      <c r="L10" s="454"/>
    </row>
    <row r="11" spans="1:12" outlineLevel="1" x14ac:dyDescent="0.2">
      <c r="A11" s="62">
        <v>1</v>
      </c>
      <c r="B11" s="457" t="s">
        <v>29</v>
      </c>
      <c r="C11" s="333"/>
      <c r="D11" s="147">
        <v>0</v>
      </c>
      <c r="E11" s="148" t="s">
        <v>117</v>
      </c>
      <c r="F11" s="145">
        <v>0</v>
      </c>
      <c r="G11" s="60">
        <f t="shared" si="0"/>
        <v>0</v>
      </c>
      <c r="I11" s="454"/>
      <c r="J11" s="454"/>
      <c r="K11" s="454"/>
      <c r="L11" s="454"/>
    </row>
    <row r="12" spans="1:12" outlineLevel="1" x14ac:dyDescent="0.2">
      <c r="A12" s="4">
        <v>2</v>
      </c>
      <c r="B12" s="457" t="s">
        <v>29</v>
      </c>
      <c r="C12" s="333"/>
      <c r="D12" s="147">
        <v>0</v>
      </c>
      <c r="E12" s="146" t="s">
        <v>117</v>
      </c>
      <c r="F12" s="145">
        <v>0</v>
      </c>
      <c r="G12" s="60">
        <f t="shared" si="0"/>
        <v>0</v>
      </c>
      <c r="I12" s="454"/>
      <c r="J12" s="454"/>
      <c r="K12" s="454"/>
      <c r="L12" s="454"/>
    </row>
    <row r="13" spans="1:12" ht="15.75" outlineLevel="1" thickBot="1" x14ac:dyDescent="0.25">
      <c r="A13" s="8">
        <v>3</v>
      </c>
      <c r="B13" s="457" t="s">
        <v>29</v>
      </c>
      <c r="C13" s="333"/>
      <c r="D13" s="134">
        <v>0</v>
      </c>
      <c r="E13" s="144" t="s">
        <v>117</v>
      </c>
      <c r="F13" s="145">
        <v>0</v>
      </c>
      <c r="G13" s="60">
        <f t="shared" si="0"/>
        <v>0</v>
      </c>
      <c r="I13" s="454"/>
      <c r="J13" s="454"/>
      <c r="K13" s="454"/>
      <c r="L13" s="454"/>
    </row>
    <row r="14" spans="1:12" ht="12" customHeight="1" outlineLevel="1" x14ac:dyDescent="0.2">
      <c r="A14" s="455" t="s">
        <v>227</v>
      </c>
      <c r="B14" s="328"/>
      <c r="C14" s="328"/>
      <c r="D14" s="328"/>
      <c r="E14" s="328"/>
      <c r="F14" s="329"/>
      <c r="G14" s="63">
        <f>SUM(G7:G13)</f>
        <v>0</v>
      </c>
      <c r="I14" s="125"/>
    </row>
    <row r="15" spans="1:12" ht="12" customHeight="1" x14ac:dyDescent="0.2">
      <c r="A15" s="455" t="s">
        <v>256</v>
      </c>
      <c r="B15" s="328"/>
      <c r="C15" s="328"/>
      <c r="D15" s="328"/>
      <c r="E15" s="328"/>
      <c r="F15" s="329"/>
      <c r="G15" s="63">
        <f>ROUND(G14/'1.1 - APOIO - DIURNO'!F14,2)</f>
        <v>0</v>
      </c>
      <c r="I15" s="125"/>
    </row>
    <row r="16" spans="1:12" ht="12" customHeight="1" x14ac:dyDescent="0.2">
      <c r="A16" s="55"/>
      <c r="B16" s="55"/>
      <c r="C16" s="55"/>
      <c r="D16" s="55"/>
      <c r="E16" s="55"/>
      <c r="F16" s="56"/>
      <c r="G16" s="57"/>
    </row>
    <row r="17" spans="1:13" ht="12" customHeight="1" thickBot="1" x14ac:dyDescent="0.25">
      <c r="A17" s="64"/>
      <c r="B17" s="64"/>
      <c r="C17" s="64"/>
      <c r="D17" s="64"/>
      <c r="E17" s="64"/>
      <c r="F17" s="65"/>
      <c r="G17" s="66"/>
    </row>
    <row r="18" spans="1:13" s="179" customFormat="1" ht="18" customHeight="1" thickBot="1" x14ac:dyDescent="0.25">
      <c r="A18" s="315" t="s">
        <v>196</v>
      </c>
      <c r="B18" s="328"/>
      <c r="C18" s="328"/>
      <c r="D18" s="328"/>
      <c r="E18" s="328"/>
      <c r="F18" s="328"/>
      <c r="G18" s="346"/>
      <c r="I18" s="113"/>
      <c r="J18" s="113"/>
      <c r="K18" s="113"/>
      <c r="L18" s="113"/>
      <c r="M18" s="113"/>
    </row>
    <row r="19" spans="1:13" s="179" customFormat="1" ht="30.75" outlineLevel="1" thickBot="1" x14ac:dyDescent="0.25">
      <c r="A19" s="68" t="s">
        <v>112</v>
      </c>
      <c r="B19" s="459" t="s">
        <v>113</v>
      </c>
      <c r="C19" s="329"/>
      <c r="D19" s="74" t="s">
        <v>253</v>
      </c>
      <c r="E19" s="74" t="s">
        <v>114</v>
      </c>
      <c r="F19" s="58" t="s">
        <v>115</v>
      </c>
      <c r="G19" s="59" t="s">
        <v>116</v>
      </c>
      <c r="I19" s="113"/>
      <c r="J19" s="113"/>
      <c r="K19" s="113"/>
      <c r="L19" s="113"/>
      <c r="M19" s="113"/>
    </row>
    <row r="20" spans="1:13" s="179" customFormat="1" outlineLevel="1" x14ac:dyDescent="0.2">
      <c r="A20" s="70">
        <v>1</v>
      </c>
      <c r="B20" s="456" t="s">
        <v>143</v>
      </c>
      <c r="C20" s="333"/>
      <c r="D20" s="134">
        <v>8</v>
      </c>
      <c r="E20" s="144" t="s">
        <v>117</v>
      </c>
      <c r="F20" s="145">
        <v>0</v>
      </c>
      <c r="G20" s="60">
        <f>D20*F20</f>
        <v>0</v>
      </c>
      <c r="I20" s="454" t="s">
        <v>195</v>
      </c>
      <c r="J20" s="454"/>
      <c r="K20" s="454"/>
      <c r="L20" s="454"/>
      <c r="M20" s="113"/>
    </row>
    <row r="21" spans="1:13" s="179" customFormat="1" outlineLevel="1" x14ac:dyDescent="0.2">
      <c r="A21" s="70">
        <v>2</v>
      </c>
      <c r="B21" s="456" t="s">
        <v>194</v>
      </c>
      <c r="C21" s="333"/>
      <c r="D21" s="134">
        <v>2</v>
      </c>
      <c r="E21" s="144" t="s">
        <v>117</v>
      </c>
      <c r="F21" s="145">
        <v>0</v>
      </c>
      <c r="G21" s="60">
        <f t="shared" ref="G21:G22" si="1">D21*F21</f>
        <v>0</v>
      </c>
      <c r="I21" s="454"/>
      <c r="J21" s="454"/>
      <c r="K21" s="454"/>
      <c r="L21" s="454"/>
      <c r="M21" s="113"/>
    </row>
    <row r="22" spans="1:13" s="179" customFormat="1" ht="15" customHeight="1" outlineLevel="1" x14ac:dyDescent="0.2">
      <c r="A22" s="70">
        <v>3</v>
      </c>
      <c r="B22" s="456" t="s">
        <v>29</v>
      </c>
      <c r="C22" s="333"/>
      <c r="D22" s="134">
        <v>0</v>
      </c>
      <c r="E22" s="148" t="s">
        <v>117</v>
      </c>
      <c r="F22" s="145">
        <v>0</v>
      </c>
      <c r="G22" s="60">
        <f t="shared" si="1"/>
        <v>0</v>
      </c>
      <c r="I22" s="458"/>
      <c r="J22" s="454"/>
      <c r="K22" s="454"/>
      <c r="L22" s="454"/>
      <c r="M22" s="113"/>
    </row>
    <row r="23" spans="1:13" s="179" customFormat="1" ht="15.75" customHeight="1" outlineLevel="1" x14ac:dyDescent="0.2">
      <c r="A23" s="4">
        <v>4</v>
      </c>
      <c r="B23" s="456" t="s">
        <v>29</v>
      </c>
      <c r="C23" s="333"/>
      <c r="D23" s="147">
        <v>0</v>
      </c>
      <c r="E23" s="148" t="s">
        <v>117</v>
      </c>
      <c r="F23" s="145">
        <v>0</v>
      </c>
      <c r="G23" s="60">
        <f t="shared" ref="G23:G26" si="2">D23*F23</f>
        <v>0</v>
      </c>
      <c r="I23" s="454"/>
      <c r="J23" s="454"/>
      <c r="K23" s="454"/>
      <c r="L23" s="454"/>
      <c r="M23" s="113"/>
    </row>
    <row r="24" spans="1:13" s="179" customFormat="1" outlineLevel="1" x14ac:dyDescent="0.2">
      <c r="A24" s="62">
        <v>1</v>
      </c>
      <c r="B24" s="457" t="s">
        <v>29</v>
      </c>
      <c r="C24" s="333"/>
      <c r="D24" s="147">
        <v>0</v>
      </c>
      <c r="E24" s="148" t="s">
        <v>117</v>
      </c>
      <c r="F24" s="145">
        <v>0</v>
      </c>
      <c r="G24" s="60">
        <f t="shared" si="2"/>
        <v>0</v>
      </c>
      <c r="I24" s="454"/>
      <c r="J24" s="454"/>
      <c r="K24" s="454"/>
      <c r="L24" s="454"/>
      <c r="M24" s="113"/>
    </row>
    <row r="25" spans="1:13" s="179" customFormat="1" outlineLevel="1" x14ac:dyDescent="0.2">
      <c r="A25" s="4">
        <v>2</v>
      </c>
      <c r="B25" s="457" t="s">
        <v>29</v>
      </c>
      <c r="C25" s="333"/>
      <c r="D25" s="147">
        <v>0</v>
      </c>
      <c r="E25" s="146" t="s">
        <v>117</v>
      </c>
      <c r="F25" s="145">
        <v>0</v>
      </c>
      <c r="G25" s="60">
        <f t="shared" si="2"/>
        <v>0</v>
      </c>
      <c r="I25" s="454"/>
      <c r="J25" s="454"/>
      <c r="K25" s="454"/>
      <c r="L25" s="454"/>
      <c r="M25" s="113"/>
    </row>
    <row r="26" spans="1:13" s="179" customFormat="1" ht="15.75" outlineLevel="1" thickBot="1" x14ac:dyDescent="0.25">
      <c r="A26" s="70">
        <v>3</v>
      </c>
      <c r="B26" s="457" t="s">
        <v>29</v>
      </c>
      <c r="C26" s="333"/>
      <c r="D26" s="134">
        <v>0</v>
      </c>
      <c r="E26" s="144" t="s">
        <v>117</v>
      </c>
      <c r="F26" s="145">
        <v>0</v>
      </c>
      <c r="G26" s="60">
        <f t="shared" si="2"/>
        <v>0</v>
      </c>
      <c r="I26" s="454"/>
      <c r="J26" s="454"/>
      <c r="K26" s="454"/>
      <c r="L26" s="454"/>
      <c r="M26" s="113"/>
    </row>
    <row r="27" spans="1:13" s="179" customFormat="1" ht="12" customHeight="1" outlineLevel="1" thickBot="1" x14ac:dyDescent="0.25">
      <c r="A27" s="455" t="s">
        <v>228</v>
      </c>
      <c r="B27" s="328"/>
      <c r="C27" s="328"/>
      <c r="D27" s="328"/>
      <c r="E27" s="328"/>
      <c r="F27" s="329"/>
      <c r="G27" s="63">
        <f>SUM(G20:G26)</f>
        <v>0</v>
      </c>
      <c r="I27" s="113"/>
      <c r="J27" s="113"/>
      <c r="K27" s="113"/>
      <c r="L27" s="113"/>
      <c r="M27" s="113"/>
    </row>
    <row r="28" spans="1:13" s="179" customFormat="1" ht="12" customHeight="1" thickBot="1" x14ac:dyDescent="0.25">
      <c r="A28" s="455" t="s">
        <v>255</v>
      </c>
      <c r="B28" s="328"/>
      <c r="C28" s="328"/>
      <c r="D28" s="328"/>
      <c r="E28" s="328"/>
      <c r="F28" s="329"/>
      <c r="G28" s="63">
        <f>ROUND('UNIFORMES e EPI''s - LOTE 01'!G27/'1.3 - SUPERVISOR'!F14,2)</f>
        <v>0</v>
      </c>
      <c r="I28" s="125"/>
      <c r="J28" s="125"/>
      <c r="K28" s="113"/>
      <c r="L28" s="113"/>
      <c r="M28" s="113"/>
    </row>
    <row r="29" spans="1:13" s="179" customFormat="1" ht="15" customHeight="1" x14ac:dyDescent="0.2">
      <c r="I29" s="113"/>
      <c r="J29" s="113"/>
      <c r="K29" s="113"/>
      <c r="L29" s="113"/>
      <c r="M29" s="113"/>
    </row>
    <row r="30" spans="1:13" s="179" customFormat="1" ht="15" customHeight="1" x14ac:dyDescent="0.2">
      <c r="I30" s="113"/>
      <c r="J30" s="113"/>
      <c r="K30" s="113"/>
      <c r="L30" s="113"/>
      <c r="M30" s="113"/>
    </row>
    <row r="31" spans="1:13" ht="15" customHeight="1" thickBot="1" x14ac:dyDescent="0.25"/>
    <row r="32" spans="1:13" ht="15" customHeight="1" thickBot="1" x14ac:dyDescent="0.25">
      <c r="A32" s="460" t="s">
        <v>254</v>
      </c>
      <c r="B32" s="461"/>
      <c r="C32" s="461"/>
      <c r="D32" s="461"/>
      <c r="E32" s="461"/>
      <c r="F32" s="461"/>
      <c r="G32" s="462"/>
    </row>
  </sheetData>
  <mergeCells count="40">
    <mergeCell ref="I12:L12"/>
    <mergeCell ref="I13:L13"/>
    <mergeCell ref="A32:G32"/>
    <mergeCell ref="I7:L7"/>
    <mergeCell ref="I8:L8"/>
    <mergeCell ref="I9:L9"/>
    <mergeCell ref="I10:L10"/>
    <mergeCell ref="I11:L11"/>
    <mergeCell ref="B7:C7"/>
    <mergeCell ref="B8:C8"/>
    <mergeCell ref="B9:C9"/>
    <mergeCell ref="B10:C10"/>
    <mergeCell ref="B11:C11"/>
    <mergeCell ref="B12:C12"/>
    <mergeCell ref="B13:C13"/>
    <mergeCell ref="A14:F14"/>
    <mergeCell ref="A15:F15"/>
    <mergeCell ref="A1:G1"/>
    <mergeCell ref="A2:G2"/>
    <mergeCell ref="A3:G3"/>
    <mergeCell ref="A5:G5"/>
    <mergeCell ref="B6:C6"/>
    <mergeCell ref="A18:G18"/>
    <mergeCell ref="B19:C19"/>
    <mergeCell ref="B20:C20"/>
    <mergeCell ref="I20:L20"/>
    <mergeCell ref="B21:C21"/>
    <mergeCell ref="I21:L21"/>
    <mergeCell ref="I26:L26"/>
    <mergeCell ref="A27:F27"/>
    <mergeCell ref="A28:F28"/>
    <mergeCell ref="B22:C22"/>
    <mergeCell ref="B23:C23"/>
    <mergeCell ref="B24:C24"/>
    <mergeCell ref="B25:C25"/>
    <mergeCell ref="B26:C26"/>
    <mergeCell ref="I22:L22"/>
    <mergeCell ref="I23:L23"/>
    <mergeCell ref="I24:L24"/>
    <mergeCell ref="I25:L25"/>
  </mergeCells>
  <pageMargins left="0.25" right="0.25" top="0.75" bottom="0.75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74E13"/>
    <pageSetUpPr fitToPage="1"/>
  </sheetPr>
  <dimension ref="A1:L43"/>
  <sheetViews>
    <sheetView showGridLines="0" workbookViewId="0">
      <selection activeCell="B17" sqref="B17:F32"/>
    </sheetView>
  </sheetViews>
  <sheetFormatPr defaultColWidth="14.42578125" defaultRowHeight="15" customHeight="1" x14ac:dyDescent="0.2"/>
  <cols>
    <col min="1" max="1" width="7.85546875" customWidth="1"/>
    <col min="2" max="3" width="30.7109375" customWidth="1"/>
    <col min="4" max="7" width="16.5703125" customWidth="1"/>
    <col min="9" max="12" width="14.42578125" style="113"/>
  </cols>
  <sheetData>
    <row r="1" spans="1:12" ht="24" customHeight="1" x14ac:dyDescent="0.2">
      <c r="A1" s="291" t="s">
        <v>0</v>
      </c>
      <c r="B1" s="292"/>
      <c r="C1" s="292"/>
      <c r="D1" s="292"/>
      <c r="E1" s="292"/>
      <c r="F1" s="292"/>
      <c r="G1" s="292"/>
    </row>
    <row r="2" spans="1:12" ht="24" customHeight="1" x14ac:dyDescent="0.2">
      <c r="A2" s="463" t="s">
        <v>142</v>
      </c>
      <c r="B2" s="328"/>
      <c r="C2" s="328"/>
      <c r="D2" s="328"/>
      <c r="E2" s="328"/>
      <c r="F2" s="328"/>
      <c r="G2" s="346"/>
    </row>
    <row r="3" spans="1:12" ht="24" customHeight="1" x14ac:dyDescent="0.2">
      <c r="A3" s="345" t="s">
        <v>119</v>
      </c>
      <c r="B3" s="328"/>
      <c r="C3" s="328"/>
      <c r="D3" s="328"/>
      <c r="E3" s="328"/>
      <c r="F3" s="328"/>
      <c r="G3" s="346"/>
    </row>
    <row r="4" spans="1:12" ht="12" customHeight="1" thickBot="1" x14ac:dyDescent="0.25">
      <c r="A4" s="67"/>
      <c r="B4" s="67"/>
      <c r="C4" s="67"/>
      <c r="D4" s="67"/>
      <c r="E4" s="67"/>
      <c r="F4" s="56"/>
      <c r="G4" s="56"/>
    </row>
    <row r="5" spans="1:12" ht="21.75" customHeight="1" thickBot="1" x14ac:dyDescent="0.25">
      <c r="A5" s="315" t="s">
        <v>122</v>
      </c>
      <c r="B5" s="328"/>
      <c r="C5" s="328"/>
      <c r="D5" s="328"/>
      <c r="E5" s="328"/>
      <c r="F5" s="328"/>
      <c r="G5" s="346"/>
    </row>
    <row r="6" spans="1:12" ht="12.75" customHeight="1" thickBot="1" x14ac:dyDescent="0.25">
      <c r="A6" s="9" t="s">
        <v>112</v>
      </c>
      <c r="B6" s="364" t="s">
        <v>113</v>
      </c>
      <c r="C6" s="329"/>
      <c r="D6" s="16" t="s">
        <v>114</v>
      </c>
      <c r="E6" s="16" t="s">
        <v>118</v>
      </c>
      <c r="F6" s="58" t="s">
        <v>123</v>
      </c>
      <c r="G6" s="59" t="s">
        <v>116</v>
      </c>
    </row>
    <row r="7" spans="1:12" x14ac:dyDescent="0.2">
      <c r="A7" s="70">
        <v>1</v>
      </c>
      <c r="B7" s="464" t="s">
        <v>29</v>
      </c>
      <c r="C7" s="336"/>
      <c r="D7" s="149" t="s">
        <v>117</v>
      </c>
      <c r="E7" s="150">
        <v>0</v>
      </c>
      <c r="F7" s="151"/>
      <c r="G7" s="60">
        <f>E7*F7</f>
        <v>0</v>
      </c>
      <c r="I7" s="454"/>
      <c r="J7" s="454"/>
      <c r="K7" s="454"/>
      <c r="L7" s="454"/>
    </row>
    <row r="8" spans="1:12" ht="15" customHeight="1" x14ac:dyDescent="0.2">
      <c r="A8" s="4">
        <v>2</v>
      </c>
      <c r="B8" s="464" t="s">
        <v>29</v>
      </c>
      <c r="C8" s="336"/>
      <c r="D8" s="149" t="s">
        <v>117</v>
      </c>
      <c r="E8" s="150">
        <v>0</v>
      </c>
      <c r="F8" s="151"/>
      <c r="G8" s="60">
        <f t="shared" ref="G8:G9" si="0">E8*F8</f>
        <v>0</v>
      </c>
      <c r="I8" s="454"/>
      <c r="J8" s="454"/>
      <c r="K8" s="454"/>
      <c r="L8" s="454"/>
    </row>
    <row r="9" spans="1:12" ht="15" customHeight="1" x14ac:dyDescent="0.2">
      <c r="A9" s="4">
        <v>3</v>
      </c>
      <c r="B9" s="464" t="s">
        <v>29</v>
      </c>
      <c r="C9" s="336"/>
      <c r="D9" s="149" t="s">
        <v>117</v>
      </c>
      <c r="E9" s="150">
        <v>0</v>
      </c>
      <c r="F9" s="151"/>
      <c r="G9" s="60">
        <f t="shared" si="0"/>
        <v>0</v>
      </c>
      <c r="I9" s="454"/>
      <c r="J9" s="454"/>
      <c r="K9" s="454"/>
      <c r="L9" s="454"/>
    </row>
    <row r="10" spans="1:12" ht="15" customHeight="1" x14ac:dyDescent="0.2">
      <c r="A10" s="69">
        <v>4</v>
      </c>
      <c r="B10" s="464" t="s">
        <v>29</v>
      </c>
      <c r="C10" s="336"/>
      <c r="D10" s="149" t="s">
        <v>117</v>
      </c>
      <c r="E10" s="150">
        <v>0</v>
      </c>
      <c r="F10" s="151"/>
      <c r="G10" s="61">
        <f t="shared" ref="G10:G11" si="1">(F10*E10)</f>
        <v>0</v>
      </c>
      <c r="I10" s="454"/>
      <c r="J10" s="454"/>
      <c r="K10" s="454"/>
      <c r="L10" s="454"/>
    </row>
    <row r="11" spans="1:12" ht="15" customHeight="1" thickBot="1" x14ac:dyDescent="0.25">
      <c r="A11" s="69">
        <v>5</v>
      </c>
      <c r="B11" s="464" t="s">
        <v>29</v>
      </c>
      <c r="C11" s="336"/>
      <c r="D11" s="149" t="s">
        <v>117</v>
      </c>
      <c r="E11" s="150">
        <v>0</v>
      </c>
      <c r="F11" s="151"/>
      <c r="G11" s="61">
        <f t="shared" si="1"/>
        <v>0</v>
      </c>
      <c r="I11" s="454"/>
      <c r="J11" s="454"/>
      <c r="K11" s="454"/>
      <c r="L11" s="454"/>
    </row>
    <row r="12" spans="1:12" ht="12.75" customHeight="1" x14ac:dyDescent="0.2">
      <c r="A12" s="465" t="s">
        <v>124</v>
      </c>
      <c r="B12" s="396"/>
      <c r="C12" s="396"/>
      <c r="D12" s="396"/>
      <c r="E12" s="396"/>
      <c r="F12" s="397"/>
      <c r="G12" s="71">
        <f>SUM(G7:G11)</f>
        <v>0</v>
      </c>
    </row>
    <row r="13" spans="1:12" ht="12.75" customHeight="1" x14ac:dyDescent="0.2">
      <c r="A13" s="467" t="s">
        <v>125</v>
      </c>
      <c r="B13" s="325"/>
      <c r="C13" s="325"/>
      <c r="D13" s="325"/>
      <c r="E13" s="325"/>
      <c r="F13" s="326"/>
      <c r="G13" s="72">
        <f>ROUND(G12/'1.1 - APOIO - DIURNO'!F14,2)</f>
        <v>0</v>
      </c>
    </row>
    <row r="14" spans="1:12" ht="12.75" customHeight="1" x14ac:dyDescent="0.2">
      <c r="A14" s="1"/>
      <c r="B14" s="1"/>
      <c r="C14" s="1"/>
      <c r="D14" s="1"/>
      <c r="E14" s="1"/>
      <c r="F14" s="66"/>
      <c r="G14" s="66"/>
    </row>
    <row r="15" spans="1:12" ht="12.75" customHeight="1" x14ac:dyDescent="0.2">
      <c r="A15" s="315" t="s">
        <v>126</v>
      </c>
      <c r="B15" s="328"/>
      <c r="C15" s="328"/>
      <c r="D15" s="328"/>
      <c r="E15" s="328"/>
      <c r="F15" s="328"/>
      <c r="G15" s="346"/>
    </row>
    <row r="16" spans="1:12" ht="12.75" customHeight="1" thickBot="1" x14ac:dyDescent="0.25">
      <c r="A16" s="68" t="s">
        <v>112</v>
      </c>
      <c r="B16" s="364" t="s">
        <v>113</v>
      </c>
      <c r="C16" s="329"/>
      <c r="D16" s="16" t="s">
        <v>114</v>
      </c>
      <c r="E16" s="16" t="s">
        <v>120</v>
      </c>
      <c r="F16" s="58" t="s">
        <v>115</v>
      </c>
      <c r="G16" s="59" t="s">
        <v>121</v>
      </c>
    </row>
    <row r="17" spans="1:12" x14ac:dyDescent="0.2">
      <c r="A17" s="69">
        <v>1</v>
      </c>
      <c r="B17" s="464" t="s">
        <v>29</v>
      </c>
      <c r="C17" s="336"/>
      <c r="D17" s="149" t="s">
        <v>117</v>
      </c>
      <c r="E17" s="150">
        <v>0</v>
      </c>
      <c r="F17" s="151"/>
      <c r="G17" s="61">
        <f t="shared" ref="G17:G32" si="2">(F17*E17)</f>
        <v>0</v>
      </c>
      <c r="I17" s="454"/>
      <c r="J17" s="454"/>
      <c r="K17" s="454"/>
      <c r="L17" s="454"/>
    </row>
    <row r="18" spans="1:12" ht="15" customHeight="1" x14ac:dyDescent="0.2">
      <c r="A18" s="69">
        <v>2</v>
      </c>
      <c r="B18" s="464" t="s">
        <v>29</v>
      </c>
      <c r="C18" s="336"/>
      <c r="D18" s="149" t="s">
        <v>117</v>
      </c>
      <c r="E18" s="150">
        <v>0</v>
      </c>
      <c r="F18" s="151"/>
      <c r="G18" s="61">
        <f t="shared" si="2"/>
        <v>0</v>
      </c>
      <c r="I18" s="454"/>
      <c r="J18" s="454"/>
      <c r="K18" s="454"/>
      <c r="L18" s="454"/>
    </row>
    <row r="19" spans="1:12" x14ac:dyDescent="0.2">
      <c r="A19" s="69">
        <v>3</v>
      </c>
      <c r="B19" s="464" t="s">
        <v>29</v>
      </c>
      <c r="C19" s="336"/>
      <c r="D19" s="149" t="s">
        <v>117</v>
      </c>
      <c r="E19" s="150">
        <v>0</v>
      </c>
      <c r="F19" s="151"/>
      <c r="G19" s="61">
        <f t="shared" si="2"/>
        <v>0</v>
      </c>
      <c r="I19" s="454"/>
      <c r="J19" s="454"/>
      <c r="K19" s="454"/>
      <c r="L19" s="454"/>
    </row>
    <row r="20" spans="1:12" x14ac:dyDescent="0.2">
      <c r="A20" s="69">
        <v>4</v>
      </c>
      <c r="B20" s="464" t="s">
        <v>29</v>
      </c>
      <c r="C20" s="336"/>
      <c r="D20" s="149" t="s">
        <v>117</v>
      </c>
      <c r="E20" s="150">
        <v>0</v>
      </c>
      <c r="F20" s="151"/>
      <c r="G20" s="61">
        <f t="shared" si="2"/>
        <v>0</v>
      </c>
      <c r="I20" s="454"/>
      <c r="J20" s="454"/>
      <c r="K20" s="454"/>
      <c r="L20" s="454"/>
    </row>
    <row r="21" spans="1:12" x14ac:dyDescent="0.2">
      <c r="A21" s="69">
        <v>5</v>
      </c>
      <c r="B21" s="464" t="s">
        <v>29</v>
      </c>
      <c r="C21" s="336"/>
      <c r="D21" s="149" t="s">
        <v>117</v>
      </c>
      <c r="E21" s="150">
        <v>0</v>
      </c>
      <c r="F21" s="151"/>
      <c r="G21" s="61">
        <f t="shared" si="2"/>
        <v>0</v>
      </c>
    </row>
    <row r="22" spans="1:12" x14ac:dyDescent="0.2">
      <c r="A22" s="69">
        <v>6</v>
      </c>
      <c r="B22" s="464" t="s">
        <v>29</v>
      </c>
      <c r="C22" s="336"/>
      <c r="D22" s="149" t="s">
        <v>117</v>
      </c>
      <c r="E22" s="150">
        <v>0</v>
      </c>
      <c r="F22" s="151"/>
      <c r="G22" s="61">
        <f t="shared" si="2"/>
        <v>0</v>
      </c>
    </row>
    <row r="23" spans="1:12" x14ac:dyDescent="0.2">
      <c r="A23" s="69">
        <v>7</v>
      </c>
      <c r="B23" s="464" t="s">
        <v>29</v>
      </c>
      <c r="C23" s="336"/>
      <c r="D23" s="149" t="s">
        <v>117</v>
      </c>
      <c r="E23" s="150">
        <v>0</v>
      </c>
      <c r="F23" s="151"/>
      <c r="G23" s="61">
        <f t="shared" si="2"/>
        <v>0</v>
      </c>
    </row>
    <row r="24" spans="1:12" x14ac:dyDescent="0.2">
      <c r="A24" s="69">
        <v>8</v>
      </c>
      <c r="B24" s="464" t="s">
        <v>29</v>
      </c>
      <c r="C24" s="336"/>
      <c r="D24" s="149" t="s">
        <v>117</v>
      </c>
      <c r="E24" s="150">
        <v>0</v>
      </c>
      <c r="F24" s="151"/>
      <c r="G24" s="61">
        <f t="shared" si="2"/>
        <v>0</v>
      </c>
    </row>
    <row r="25" spans="1:12" x14ac:dyDescent="0.2">
      <c r="A25" s="69">
        <v>9</v>
      </c>
      <c r="B25" s="464" t="s">
        <v>29</v>
      </c>
      <c r="C25" s="336"/>
      <c r="D25" s="149" t="s">
        <v>117</v>
      </c>
      <c r="E25" s="150">
        <v>0</v>
      </c>
      <c r="F25" s="151"/>
      <c r="G25" s="61">
        <f t="shared" si="2"/>
        <v>0</v>
      </c>
    </row>
    <row r="26" spans="1:12" ht="15" customHeight="1" x14ac:dyDescent="0.2">
      <c r="A26" s="69">
        <v>10</v>
      </c>
      <c r="B26" s="464" t="s">
        <v>29</v>
      </c>
      <c r="C26" s="336"/>
      <c r="D26" s="149" t="s">
        <v>117</v>
      </c>
      <c r="E26" s="150">
        <v>0</v>
      </c>
      <c r="F26" s="151"/>
      <c r="G26" s="61">
        <f t="shared" si="2"/>
        <v>0</v>
      </c>
    </row>
    <row r="27" spans="1:12" ht="15" customHeight="1" x14ac:dyDescent="0.2">
      <c r="A27" s="69">
        <v>11</v>
      </c>
      <c r="B27" s="464" t="s">
        <v>29</v>
      </c>
      <c r="C27" s="336"/>
      <c r="D27" s="149" t="s">
        <v>117</v>
      </c>
      <c r="E27" s="150">
        <v>0</v>
      </c>
      <c r="F27" s="151"/>
      <c r="G27" s="61">
        <f t="shared" si="2"/>
        <v>0</v>
      </c>
    </row>
    <row r="28" spans="1:12" x14ac:dyDescent="0.2">
      <c r="A28" s="69">
        <v>12</v>
      </c>
      <c r="B28" s="464" t="s">
        <v>29</v>
      </c>
      <c r="C28" s="336"/>
      <c r="D28" s="149" t="s">
        <v>117</v>
      </c>
      <c r="E28" s="150">
        <v>0</v>
      </c>
      <c r="F28" s="151"/>
      <c r="G28" s="61">
        <f t="shared" si="2"/>
        <v>0</v>
      </c>
    </row>
    <row r="29" spans="1:12" x14ac:dyDescent="0.2">
      <c r="A29" s="69">
        <v>13</v>
      </c>
      <c r="B29" s="464" t="s">
        <v>29</v>
      </c>
      <c r="C29" s="336"/>
      <c r="D29" s="149" t="s">
        <v>117</v>
      </c>
      <c r="E29" s="150">
        <v>0</v>
      </c>
      <c r="F29" s="151"/>
      <c r="G29" s="61">
        <f t="shared" si="2"/>
        <v>0</v>
      </c>
    </row>
    <row r="30" spans="1:12" ht="15" customHeight="1" x14ac:dyDescent="0.2">
      <c r="A30" s="69">
        <v>14</v>
      </c>
      <c r="B30" s="464" t="s">
        <v>29</v>
      </c>
      <c r="C30" s="336"/>
      <c r="D30" s="149" t="s">
        <v>117</v>
      </c>
      <c r="E30" s="150">
        <v>0</v>
      </c>
      <c r="F30" s="151"/>
      <c r="G30" s="61">
        <f t="shared" si="2"/>
        <v>0</v>
      </c>
    </row>
    <row r="31" spans="1:12" x14ac:dyDescent="0.2">
      <c r="A31" s="69">
        <v>15</v>
      </c>
      <c r="B31" s="464" t="s">
        <v>29</v>
      </c>
      <c r="C31" s="336"/>
      <c r="D31" s="149" t="s">
        <v>117</v>
      </c>
      <c r="E31" s="150">
        <v>0</v>
      </c>
      <c r="F31" s="151"/>
      <c r="G31" s="61">
        <f t="shared" si="2"/>
        <v>0</v>
      </c>
    </row>
    <row r="32" spans="1:12" ht="15" customHeight="1" thickBot="1" x14ac:dyDescent="0.25">
      <c r="A32" s="69">
        <v>16</v>
      </c>
      <c r="B32" s="464" t="s">
        <v>29</v>
      </c>
      <c r="C32" s="336"/>
      <c r="D32" s="149" t="s">
        <v>117</v>
      </c>
      <c r="E32" s="150">
        <v>0</v>
      </c>
      <c r="F32" s="151"/>
      <c r="G32" s="61">
        <f t="shared" si="2"/>
        <v>0</v>
      </c>
    </row>
    <row r="33" spans="1:12" ht="12.75" customHeight="1" x14ac:dyDescent="0.2">
      <c r="A33" s="465" t="s">
        <v>127</v>
      </c>
      <c r="B33" s="396"/>
      <c r="C33" s="396"/>
      <c r="D33" s="396"/>
      <c r="E33" s="396"/>
      <c r="F33" s="397"/>
      <c r="G33" s="71">
        <f>SUM(G17:G32)</f>
        <v>0</v>
      </c>
    </row>
    <row r="34" spans="1:12" ht="12.75" customHeight="1" x14ac:dyDescent="0.2">
      <c r="A34" s="466" t="s">
        <v>128</v>
      </c>
      <c r="B34" s="350"/>
      <c r="C34" s="350"/>
      <c r="D34" s="350"/>
      <c r="E34" s="350"/>
      <c r="F34" s="354"/>
      <c r="G34" s="73">
        <v>60</v>
      </c>
    </row>
    <row r="35" spans="1:12" ht="12.75" customHeight="1" x14ac:dyDescent="0.2">
      <c r="A35" s="467" t="s">
        <v>129</v>
      </c>
      <c r="B35" s="325"/>
      <c r="C35" s="325"/>
      <c r="D35" s="325"/>
      <c r="E35" s="325"/>
      <c r="F35" s="326"/>
      <c r="G35" s="72">
        <f>ROUND(G33/G34,2)</f>
        <v>0</v>
      </c>
    </row>
    <row r="36" spans="1:12" ht="12.75" customHeight="1" thickBot="1" x14ac:dyDescent="0.25">
      <c r="A36" s="64"/>
      <c r="B36" s="64"/>
      <c r="C36" s="64"/>
      <c r="D36" s="64"/>
      <c r="E36" s="64"/>
      <c r="F36" s="65"/>
      <c r="G36" s="66"/>
    </row>
    <row r="37" spans="1:12" s="101" customFormat="1" ht="12.75" customHeight="1" thickBot="1" x14ac:dyDescent="0.25">
      <c r="A37" s="469" t="s">
        <v>164</v>
      </c>
      <c r="B37" s="328"/>
      <c r="C37" s="328"/>
      <c r="D37" s="328"/>
      <c r="E37" s="328"/>
      <c r="F37" s="329"/>
      <c r="G37" s="110">
        <f>SUM('1.1 - APOIO - DIURNO'!G144)</f>
        <v>1</v>
      </c>
      <c r="I37" s="113"/>
      <c r="J37" s="113"/>
      <c r="K37" s="113"/>
      <c r="L37" s="113"/>
    </row>
    <row r="38" spans="1:12" s="101" customFormat="1" ht="12.75" customHeight="1" thickBot="1" x14ac:dyDescent="0.25">
      <c r="A38" s="64"/>
      <c r="B38" s="64"/>
      <c r="C38" s="64"/>
      <c r="D38" s="64"/>
      <c r="E38" s="64"/>
      <c r="F38" s="66"/>
      <c r="G38" s="66"/>
      <c r="I38" s="113"/>
      <c r="J38" s="113"/>
      <c r="K38" s="113"/>
      <c r="L38" s="113"/>
    </row>
    <row r="39" spans="1:12" ht="12.75" customHeight="1" thickBot="1" x14ac:dyDescent="0.25">
      <c r="A39" s="469" t="s">
        <v>165</v>
      </c>
      <c r="B39" s="328"/>
      <c r="C39" s="328"/>
      <c r="D39" s="328"/>
      <c r="E39" s="328"/>
      <c r="F39" s="329"/>
      <c r="G39" s="63">
        <f>SUM(G13,G35)</f>
        <v>0</v>
      </c>
    </row>
    <row r="40" spans="1:12" ht="12.75" customHeight="1" x14ac:dyDescent="0.2">
      <c r="A40" s="64"/>
      <c r="B40" s="64"/>
      <c r="C40" s="64"/>
      <c r="D40" s="64"/>
      <c r="E40" s="64"/>
      <c r="F40" s="65"/>
      <c r="G40" s="66"/>
    </row>
    <row r="42" spans="1:12" ht="15" customHeight="1" thickBot="1" x14ac:dyDescent="0.25"/>
    <row r="43" spans="1:12" ht="15" customHeight="1" thickBot="1" x14ac:dyDescent="0.25">
      <c r="A43" s="468" t="s">
        <v>166</v>
      </c>
      <c r="B43" s="461"/>
      <c r="C43" s="461"/>
      <c r="D43" s="461"/>
      <c r="E43" s="461"/>
      <c r="F43" s="461"/>
      <c r="G43" s="462"/>
    </row>
  </sheetData>
  <mergeCells count="45">
    <mergeCell ref="A43:G43"/>
    <mergeCell ref="I17:L17"/>
    <mergeCell ref="I18:L18"/>
    <mergeCell ref="I19:L19"/>
    <mergeCell ref="I20:L20"/>
    <mergeCell ref="A37:F37"/>
    <mergeCell ref="A35:F35"/>
    <mergeCell ref="A39:F39"/>
    <mergeCell ref="B20:C20"/>
    <mergeCell ref="B21:C21"/>
    <mergeCell ref="B22:C22"/>
    <mergeCell ref="B23:C23"/>
    <mergeCell ref="B24:C24"/>
    <mergeCell ref="B25:C25"/>
    <mergeCell ref="I7:L7"/>
    <mergeCell ref="I8:L8"/>
    <mergeCell ref="I9:L9"/>
    <mergeCell ref="I10:L10"/>
    <mergeCell ref="I11:L11"/>
    <mergeCell ref="B7:C7"/>
    <mergeCell ref="B8:C8"/>
    <mergeCell ref="B9:C9"/>
    <mergeCell ref="A33:F33"/>
    <mergeCell ref="A34:F34"/>
    <mergeCell ref="B26:C26"/>
    <mergeCell ref="B27:C27"/>
    <mergeCell ref="B28:C28"/>
    <mergeCell ref="B29:C29"/>
    <mergeCell ref="B30:C30"/>
    <mergeCell ref="B31:C31"/>
    <mergeCell ref="B32:C32"/>
    <mergeCell ref="B10:C10"/>
    <mergeCell ref="B11:C11"/>
    <mergeCell ref="A12:F12"/>
    <mergeCell ref="A13:F13"/>
    <mergeCell ref="A15:G15"/>
    <mergeCell ref="B16:C16"/>
    <mergeCell ref="B17:C17"/>
    <mergeCell ref="B18:C18"/>
    <mergeCell ref="B19:C19"/>
    <mergeCell ref="A5:G5"/>
    <mergeCell ref="B6:C6"/>
    <mergeCell ref="A1:G1"/>
    <mergeCell ref="A2:G2"/>
    <mergeCell ref="A3:G3"/>
  </mergeCells>
  <pageMargins left="0.25" right="0.25" top="0.75" bottom="0.75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74E13"/>
    <pageSetUpPr fitToPage="1"/>
  </sheetPr>
  <dimension ref="A1:S28"/>
  <sheetViews>
    <sheetView showGridLines="0" workbookViewId="0">
      <selection activeCell="I20" sqref="I20"/>
    </sheetView>
  </sheetViews>
  <sheetFormatPr defaultColWidth="14.42578125" defaultRowHeight="15" customHeight="1" x14ac:dyDescent="0.2"/>
  <cols>
    <col min="1" max="1" width="7.85546875" style="230" customWidth="1"/>
    <col min="2" max="2" width="30.7109375" style="230" customWidth="1"/>
    <col min="3" max="3" width="13" style="230" customWidth="1"/>
    <col min="4" max="4" width="13.28515625" style="230" bestFit="1" customWidth="1"/>
    <col min="5" max="5" width="11.7109375" style="230" customWidth="1"/>
    <col min="6" max="6" width="11.42578125" style="230" bestFit="1" customWidth="1"/>
    <col min="7" max="7" width="14.28515625" style="230" bestFit="1" customWidth="1"/>
    <col min="8" max="8" width="15.140625" style="230" bestFit="1" customWidth="1"/>
    <col min="9" max="9" width="18.28515625" style="230" bestFit="1" customWidth="1"/>
    <col min="10" max="10" width="13.140625" style="230" bestFit="1" customWidth="1"/>
    <col min="11" max="12" width="16.5703125" style="230" customWidth="1"/>
    <col min="13" max="13" width="16.7109375" style="230" bestFit="1" customWidth="1"/>
    <col min="14" max="16384" width="14.42578125" style="230"/>
  </cols>
  <sheetData>
    <row r="1" spans="1:19" ht="24" customHeight="1" thickBot="1" x14ac:dyDescent="0.25">
      <c r="A1" s="494" t="s">
        <v>0</v>
      </c>
      <c r="B1" s="495"/>
      <c r="C1" s="495"/>
      <c r="D1" s="495"/>
      <c r="E1" s="495"/>
      <c r="F1" s="495"/>
      <c r="G1" s="495"/>
      <c r="H1" s="495"/>
    </row>
    <row r="2" spans="1:19" ht="24" customHeight="1" thickBot="1" x14ac:dyDescent="0.25">
      <c r="A2" s="496" t="s">
        <v>238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8"/>
    </row>
    <row r="3" spans="1:19" ht="24" customHeight="1" thickBot="1" x14ac:dyDescent="0.25">
      <c r="A3" s="499" t="s">
        <v>198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1"/>
    </row>
    <row r="4" spans="1:19" ht="12" customHeight="1" x14ac:dyDescent="0.2">
      <c r="A4" s="231"/>
      <c r="B4" s="231"/>
      <c r="C4" s="231"/>
      <c r="D4" s="231"/>
      <c r="E4" s="231"/>
      <c r="F4" s="231"/>
      <c r="G4" s="232"/>
      <c r="H4" s="232"/>
      <c r="I4" s="232"/>
      <c r="J4" s="232"/>
      <c r="K4" s="232"/>
      <c r="L4" s="232"/>
    </row>
    <row r="5" spans="1:19" ht="12.75" customHeight="1" thickBot="1" x14ac:dyDescent="0.25">
      <c r="A5" s="233"/>
      <c r="B5" s="233"/>
      <c r="C5" s="233"/>
      <c r="D5" s="233"/>
      <c r="E5" s="233"/>
      <c r="F5" s="233"/>
      <c r="G5" s="234"/>
      <c r="H5" s="234"/>
      <c r="I5" s="234"/>
      <c r="J5" s="234"/>
      <c r="K5" s="234"/>
      <c r="L5" s="234"/>
    </row>
    <row r="6" spans="1:19" ht="12.75" customHeight="1" thickBot="1" x14ac:dyDescent="0.25">
      <c r="A6" s="502" t="s">
        <v>218</v>
      </c>
      <c r="B6" s="503"/>
      <c r="C6" s="503"/>
      <c r="D6" s="503"/>
      <c r="E6" s="503"/>
      <c r="F6" s="503"/>
      <c r="G6" s="503"/>
      <c r="H6" s="503"/>
      <c r="I6" s="503"/>
      <c r="J6" s="503"/>
      <c r="K6" s="503"/>
      <c r="L6" s="503"/>
      <c r="M6" s="503"/>
      <c r="N6" s="504"/>
      <c r="Q6" s="235"/>
    </row>
    <row r="7" spans="1:19" ht="45.75" thickBot="1" x14ac:dyDescent="0.25">
      <c r="A7" s="236" t="s">
        <v>112</v>
      </c>
      <c r="B7" s="505" t="s">
        <v>113</v>
      </c>
      <c r="C7" s="506"/>
      <c r="D7" s="237" t="s">
        <v>114</v>
      </c>
      <c r="E7" s="237" t="s">
        <v>199</v>
      </c>
      <c r="F7" s="237" t="s">
        <v>120</v>
      </c>
      <c r="G7" s="238" t="s">
        <v>115</v>
      </c>
      <c r="H7" s="239" t="s">
        <v>121</v>
      </c>
      <c r="I7" s="240" t="s">
        <v>200</v>
      </c>
      <c r="J7" s="240" t="s">
        <v>201</v>
      </c>
      <c r="K7" s="240" t="s">
        <v>202</v>
      </c>
      <c r="L7" s="240" t="s">
        <v>203</v>
      </c>
      <c r="M7" s="238" t="s">
        <v>204</v>
      </c>
      <c r="N7" s="239" t="s">
        <v>205</v>
      </c>
      <c r="Q7" s="241"/>
    </row>
    <row r="8" spans="1:19" x14ac:dyDescent="0.2">
      <c r="A8" s="242">
        <v>1</v>
      </c>
      <c r="B8" s="472" t="s">
        <v>206</v>
      </c>
      <c r="C8" s="336"/>
      <c r="D8" s="243" t="s">
        <v>117</v>
      </c>
      <c r="E8" s="243" t="s">
        <v>207</v>
      </c>
      <c r="F8" s="244">
        <v>1</v>
      </c>
      <c r="G8" s="245">
        <v>0</v>
      </c>
      <c r="H8" s="245">
        <f t="shared" ref="H8:H10" si="0">IF(F8&gt;0,G8*F8,0)</f>
        <v>0</v>
      </c>
      <c r="I8" s="246">
        <v>0</v>
      </c>
      <c r="J8" s="246">
        <v>0</v>
      </c>
      <c r="K8" s="245">
        <f t="shared" ref="K8:K11" si="1">ROUND(IF(I8&gt;0,H8/I8*J8,0),2)</f>
        <v>0</v>
      </c>
      <c r="L8" s="245">
        <f t="shared" ref="L8:L10" si="2">ROUND(H8-K8,2)</f>
        <v>0</v>
      </c>
      <c r="M8" s="246">
        <f t="shared" ref="M8:M10" si="3">IF(I8&gt;0,I8-J8,0)</f>
        <v>0</v>
      </c>
      <c r="N8" s="247">
        <f t="shared" ref="N8:N11" si="4">ROUND(IF(E8="Aluguel",F8*G8/12,IF(I8&gt;0,L8/M8,0)),2)</f>
        <v>0</v>
      </c>
      <c r="O8" s="241"/>
      <c r="P8" s="470"/>
      <c r="Q8" s="471"/>
      <c r="R8" s="471"/>
      <c r="S8" s="471"/>
    </row>
    <row r="9" spans="1:19" x14ac:dyDescent="0.2">
      <c r="A9" s="242">
        <v>2</v>
      </c>
      <c r="B9" s="472" t="s">
        <v>206</v>
      </c>
      <c r="C9" s="336"/>
      <c r="D9" s="243" t="s">
        <v>117</v>
      </c>
      <c r="E9" s="243" t="s">
        <v>207</v>
      </c>
      <c r="F9" s="244">
        <v>1</v>
      </c>
      <c r="G9" s="245">
        <v>0</v>
      </c>
      <c r="H9" s="245">
        <f t="shared" si="0"/>
        <v>0</v>
      </c>
      <c r="I9" s="246">
        <v>0</v>
      </c>
      <c r="J9" s="246">
        <v>0</v>
      </c>
      <c r="K9" s="245">
        <f t="shared" si="1"/>
        <v>0</v>
      </c>
      <c r="L9" s="245">
        <f>ROUND(H9-K9,2)</f>
        <v>0</v>
      </c>
      <c r="M9" s="246">
        <f t="shared" si="3"/>
        <v>0</v>
      </c>
      <c r="N9" s="247">
        <f>ROUND(IF(E9="Aluguel",F9*G9/12,IF(I9&gt;0,L9/M9,0)),2)</f>
        <v>0</v>
      </c>
      <c r="O9" s="241"/>
      <c r="P9" s="470"/>
      <c r="Q9" s="471"/>
      <c r="R9" s="471"/>
      <c r="S9" s="471"/>
    </row>
    <row r="10" spans="1:19" ht="12.75" customHeight="1" thickBot="1" x14ac:dyDescent="0.25">
      <c r="A10" s="242">
        <v>3</v>
      </c>
      <c r="B10" s="472" t="s">
        <v>219</v>
      </c>
      <c r="C10" s="336"/>
      <c r="D10" s="243" t="s">
        <v>117</v>
      </c>
      <c r="E10" s="243" t="s">
        <v>208</v>
      </c>
      <c r="F10" s="244">
        <v>2</v>
      </c>
      <c r="G10" s="245">
        <v>0</v>
      </c>
      <c r="H10" s="245">
        <f t="shared" si="0"/>
        <v>0</v>
      </c>
      <c r="I10" s="246">
        <v>24</v>
      </c>
      <c r="J10" s="246">
        <v>0</v>
      </c>
      <c r="K10" s="245">
        <f t="shared" si="1"/>
        <v>0</v>
      </c>
      <c r="L10" s="245">
        <f t="shared" si="2"/>
        <v>0</v>
      </c>
      <c r="M10" s="246">
        <f t="shared" si="3"/>
        <v>24</v>
      </c>
      <c r="N10" s="247">
        <f>ROUND(IF(E10="Aluguel",F10*G10/12,IF(I10&gt;0,L10/M10,0)),2)</f>
        <v>0</v>
      </c>
      <c r="O10" s="241"/>
    </row>
    <row r="11" spans="1:19" ht="12.75" customHeight="1" thickBot="1" x14ac:dyDescent="0.25">
      <c r="A11" s="242">
        <v>4</v>
      </c>
      <c r="B11" s="479" t="s">
        <v>29</v>
      </c>
      <c r="C11" s="479"/>
      <c r="D11" s="243" t="s">
        <v>117</v>
      </c>
      <c r="E11" s="243" t="s">
        <v>207</v>
      </c>
      <c r="F11" s="244">
        <v>0</v>
      </c>
      <c r="G11" s="245">
        <v>0</v>
      </c>
      <c r="H11" s="245">
        <f>IF(F11&gt;0,G11*F11,0)</f>
        <v>0</v>
      </c>
      <c r="I11" s="246">
        <v>0</v>
      </c>
      <c r="J11" s="246">
        <v>0</v>
      </c>
      <c r="K11" s="245">
        <f t="shared" si="1"/>
        <v>0</v>
      </c>
      <c r="L11" s="245">
        <f>ROUND(IF(E11="Aluguel",0,H11-K11),2)</f>
        <v>0</v>
      </c>
      <c r="M11" s="246">
        <f>IF(I11&gt;0,I11-J11,0)</f>
        <v>0</v>
      </c>
      <c r="N11" s="247">
        <f t="shared" si="4"/>
        <v>0</v>
      </c>
    </row>
    <row r="12" spans="1:19" ht="12.75" customHeight="1" x14ac:dyDescent="0.2">
      <c r="A12" s="480" t="s">
        <v>209</v>
      </c>
      <c r="B12" s="481"/>
      <c r="C12" s="481"/>
      <c r="D12" s="481"/>
      <c r="E12" s="481"/>
      <c r="F12" s="481"/>
      <c r="G12" s="481"/>
      <c r="H12" s="481"/>
      <c r="I12" s="481"/>
      <c r="J12" s="481"/>
      <c r="K12" s="481"/>
      <c r="L12" s="481"/>
      <c r="M12" s="482"/>
      <c r="N12" s="248">
        <f>SUM(N8:N11)</f>
        <v>0</v>
      </c>
    </row>
    <row r="13" spans="1:19" ht="12.75" customHeight="1" x14ac:dyDescent="0.2">
      <c r="A13" s="483" t="s">
        <v>210</v>
      </c>
      <c r="B13" s="484"/>
      <c r="C13" s="484"/>
      <c r="D13" s="484"/>
      <c r="E13" s="484"/>
      <c r="F13" s="484"/>
      <c r="G13" s="484"/>
      <c r="H13" s="484"/>
      <c r="I13" s="484"/>
      <c r="J13" s="484"/>
      <c r="K13" s="484"/>
      <c r="L13" s="484"/>
      <c r="M13" s="485"/>
      <c r="N13" s="249">
        <f>'1.3 - SUPERVISOR'!G18</f>
        <v>2</v>
      </c>
    </row>
    <row r="14" spans="1:19" ht="12.75" customHeight="1" thickBot="1" x14ac:dyDescent="0.25">
      <c r="A14" s="486" t="s">
        <v>211</v>
      </c>
      <c r="B14" s="487"/>
      <c r="C14" s="487"/>
      <c r="D14" s="487"/>
      <c r="E14" s="487"/>
      <c r="F14" s="487"/>
      <c r="G14" s="487"/>
      <c r="H14" s="487"/>
      <c r="I14" s="487"/>
      <c r="J14" s="487"/>
      <c r="K14" s="487"/>
      <c r="L14" s="487"/>
      <c r="M14" s="488"/>
      <c r="N14" s="250">
        <f>N12/N13</f>
        <v>0</v>
      </c>
    </row>
    <row r="15" spans="1:19" ht="12.75" customHeight="1" x14ac:dyDescent="0.2">
      <c r="A15" s="233"/>
      <c r="B15" s="233"/>
      <c r="C15" s="233"/>
      <c r="D15" s="233"/>
      <c r="E15" s="233"/>
      <c r="F15" s="233"/>
      <c r="G15" s="234"/>
      <c r="H15" s="234"/>
      <c r="I15" s="234"/>
      <c r="J15" s="234"/>
      <c r="K15" s="234"/>
      <c r="L15" s="234"/>
    </row>
    <row r="16" spans="1:19" ht="12.75" customHeight="1" x14ac:dyDescent="0.2">
      <c r="A16" s="233"/>
      <c r="B16" s="233"/>
      <c r="C16" s="233"/>
      <c r="D16" s="233"/>
      <c r="E16" s="233"/>
      <c r="F16" s="233"/>
      <c r="G16" s="234"/>
      <c r="H16" s="234"/>
      <c r="I16" s="234"/>
      <c r="J16" s="234"/>
      <c r="K16" s="234"/>
      <c r="L16" s="234"/>
    </row>
    <row r="17" spans="1:15" ht="15" customHeight="1" thickBot="1" x14ac:dyDescent="0.25">
      <c r="O17" s="251"/>
    </row>
    <row r="18" spans="1:15" ht="15" customHeight="1" thickBot="1" x14ac:dyDescent="0.25">
      <c r="A18" s="491" t="s">
        <v>230</v>
      </c>
      <c r="B18" s="492"/>
      <c r="C18" s="492"/>
      <c r="D18" s="492"/>
      <c r="E18" s="492"/>
      <c r="F18" s="492"/>
      <c r="G18" s="492"/>
      <c r="H18" s="492"/>
      <c r="I18" s="493"/>
    </row>
    <row r="19" spans="1:15" ht="60.75" thickBot="1" x14ac:dyDescent="0.25">
      <c r="A19" s="261" t="s">
        <v>112</v>
      </c>
      <c r="B19" s="489" t="s">
        <v>113</v>
      </c>
      <c r="C19" s="490"/>
      <c r="D19" s="261" t="s">
        <v>212</v>
      </c>
      <c r="E19" s="262" t="s">
        <v>222</v>
      </c>
      <c r="F19" s="262" t="s">
        <v>213</v>
      </c>
      <c r="G19" s="262" t="s">
        <v>223</v>
      </c>
      <c r="H19" s="259" t="s">
        <v>115</v>
      </c>
      <c r="I19" s="259" t="s">
        <v>214</v>
      </c>
    </row>
    <row r="20" spans="1:15" ht="15" customHeight="1" thickBot="1" x14ac:dyDescent="0.25">
      <c r="A20" s="253">
        <v>1</v>
      </c>
      <c r="B20" s="479" t="s">
        <v>257</v>
      </c>
      <c r="C20" s="479"/>
      <c r="D20" s="254" t="s">
        <v>215</v>
      </c>
      <c r="E20" s="254">
        <v>0</v>
      </c>
      <c r="F20" s="255">
        <v>0</v>
      </c>
      <c r="G20" s="255" t="e">
        <f>F20/E20</f>
        <v>#DIV/0!</v>
      </c>
      <c r="H20" s="256">
        <v>0</v>
      </c>
      <c r="I20" s="514" t="e">
        <f>H20*G20</f>
        <v>#DIV/0!</v>
      </c>
      <c r="N20" s="251"/>
    </row>
    <row r="21" spans="1:15" ht="15" customHeight="1" thickBot="1" x14ac:dyDescent="0.25">
      <c r="A21" s="253">
        <v>2</v>
      </c>
      <c r="B21" s="479" t="s">
        <v>216</v>
      </c>
      <c r="C21" s="479"/>
      <c r="D21" s="254" t="s">
        <v>217</v>
      </c>
      <c r="E21" s="254" t="s">
        <v>71</v>
      </c>
      <c r="F21" s="255" t="s">
        <v>71</v>
      </c>
      <c r="G21" s="255">
        <v>0</v>
      </c>
      <c r="H21" s="256">
        <v>0</v>
      </c>
      <c r="I21" s="257">
        <f>G21*H21</f>
        <v>0</v>
      </c>
      <c r="N21" s="241"/>
    </row>
    <row r="22" spans="1:15" ht="15" customHeight="1" thickBot="1" x14ac:dyDescent="0.25">
      <c r="A22" s="253">
        <v>3</v>
      </c>
      <c r="B22" s="479" t="s">
        <v>29</v>
      </c>
      <c r="C22" s="479"/>
      <c r="D22" s="254" t="s">
        <v>215</v>
      </c>
      <c r="E22" s="254">
        <v>0</v>
      </c>
      <c r="F22" s="255">
        <v>0</v>
      </c>
      <c r="G22" s="255"/>
      <c r="H22" s="256">
        <v>0</v>
      </c>
      <c r="I22" s="257">
        <f t="shared" ref="I22:I25" si="5">ROUND(H22*F22*E22,2)</f>
        <v>0</v>
      </c>
      <c r="N22" s="241"/>
    </row>
    <row r="23" spans="1:15" ht="15" customHeight="1" thickBot="1" x14ac:dyDescent="0.25">
      <c r="A23" s="253">
        <v>4</v>
      </c>
      <c r="B23" s="479" t="s">
        <v>29</v>
      </c>
      <c r="C23" s="479"/>
      <c r="D23" s="254" t="s">
        <v>215</v>
      </c>
      <c r="E23" s="254">
        <v>0</v>
      </c>
      <c r="F23" s="255">
        <v>0</v>
      </c>
      <c r="G23" s="255"/>
      <c r="H23" s="256">
        <v>0</v>
      </c>
      <c r="I23" s="257">
        <f t="shared" si="5"/>
        <v>0</v>
      </c>
    </row>
    <row r="24" spans="1:15" ht="15" customHeight="1" thickBot="1" x14ac:dyDescent="0.25">
      <c r="A24" s="253">
        <v>5</v>
      </c>
      <c r="B24" s="479" t="s">
        <v>29</v>
      </c>
      <c r="C24" s="479"/>
      <c r="D24" s="254" t="s">
        <v>215</v>
      </c>
      <c r="E24" s="254">
        <v>0</v>
      </c>
      <c r="F24" s="255">
        <v>0</v>
      </c>
      <c r="G24" s="255"/>
      <c r="H24" s="256">
        <v>0</v>
      </c>
      <c r="I24" s="257">
        <f t="shared" si="5"/>
        <v>0</v>
      </c>
    </row>
    <row r="25" spans="1:15" ht="15" customHeight="1" thickBot="1" x14ac:dyDescent="0.25">
      <c r="A25" s="253">
        <v>6</v>
      </c>
      <c r="B25" s="479" t="s">
        <v>29</v>
      </c>
      <c r="C25" s="479"/>
      <c r="D25" s="254" t="s">
        <v>215</v>
      </c>
      <c r="E25" s="254">
        <v>0</v>
      </c>
      <c r="F25" s="255">
        <v>0</v>
      </c>
      <c r="G25" s="255"/>
      <c r="H25" s="256">
        <v>0</v>
      </c>
      <c r="I25" s="257">
        <f t="shared" si="5"/>
        <v>0</v>
      </c>
    </row>
    <row r="26" spans="1:15" ht="15" customHeight="1" thickBot="1" x14ac:dyDescent="0.25">
      <c r="A26" s="258"/>
      <c r="B26" s="258"/>
      <c r="C26" s="258"/>
      <c r="D26" s="473" t="s">
        <v>224</v>
      </c>
      <c r="E26" s="474"/>
      <c r="F26" s="474"/>
      <c r="G26" s="474"/>
      <c r="H26" s="475"/>
      <c r="I26" s="259" t="e">
        <f>SUM(I20:I25)</f>
        <v>#DIV/0!</v>
      </c>
    </row>
    <row r="27" spans="1:15" ht="15" customHeight="1" thickBot="1" x14ac:dyDescent="0.25">
      <c r="A27" s="258"/>
      <c r="B27" s="258"/>
      <c r="C27" s="258"/>
      <c r="D27" s="473" t="s">
        <v>225</v>
      </c>
      <c r="E27" s="474"/>
      <c r="F27" s="474"/>
      <c r="G27" s="474"/>
      <c r="H27" s="475"/>
      <c r="I27" s="263">
        <f>'PROPOSTA DE PREÇOS'!E14</f>
        <v>2</v>
      </c>
    </row>
    <row r="28" spans="1:15" ht="15" customHeight="1" thickBot="1" x14ac:dyDescent="0.25">
      <c r="A28" s="258"/>
      <c r="B28" s="258"/>
      <c r="C28" s="258"/>
      <c r="D28" s="476" t="s">
        <v>226</v>
      </c>
      <c r="E28" s="477"/>
      <c r="F28" s="477"/>
      <c r="G28" s="477"/>
      <c r="H28" s="478"/>
      <c r="I28" s="252" t="e">
        <f>ROUND(I26/I27,2)</f>
        <v>#DIV/0!</v>
      </c>
      <c r="J28" s="241"/>
    </row>
  </sheetData>
  <mergeCells count="25">
    <mergeCell ref="A1:H1"/>
    <mergeCell ref="A2:N2"/>
    <mergeCell ref="A3:N3"/>
    <mergeCell ref="A6:N6"/>
    <mergeCell ref="B7:C7"/>
    <mergeCell ref="D26:H26"/>
    <mergeCell ref="D28:H28"/>
    <mergeCell ref="D27:H27"/>
    <mergeCell ref="B11:C11"/>
    <mergeCell ref="A12:M12"/>
    <mergeCell ref="A13:M13"/>
    <mergeCell ref="A14:M14"/>
    <mergeCell ref="B19:C19"/>
    <mergeCell ref="B20:C20"/>
    <mergeCell ref="A18:I18"/>
    <mergeCell ref="B21:C21"/>
    <mergeCell ref="B22:C22"/>
    <mergeCell ref="B23:C23"/>
    <mergeCell ref="B24:C24"/>
    <mergeCell ref="B25:C25"/>
    <mergeCell ref="P8:S8"/>
    <mergeCell ref="B9:C9"/>
    <mergeCell ref="P9:S9"/>
    <mergeCell ref="B10:C10"/>
    <mergeCell ref="B8:C8"/>
  </mergeCells>
  <pageMargins left="0.25" right="0.25" top="0.75" bottom="0.75" header="0" footer="0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 summaryRight="0"/>
    <pageSetUpPr fitToPage="1"/>
  </sheetPr>
  <dimension ref="A1:J21"/>
  <sheetViews>
    <sheetView showGridLines="0" workbookViewId="0">
      <selection activeCell="D38" sqref="D38"/>
    </sheetView>
  </sheetViews>
  <sheetFormatPr defaultColWidth="14.42578125" defaultRowHeight="15" customHeight="1" x14ac:dyDescent="0.2"/>
  <sheetData>
    <row r="1" spans="1:10" ht="15" customHeight="1" x14ac:dyDescent="0.2">
      <c r="A1" s="315" t="s">
        <v>238</v>
      </c>
      <c r="B1" s="328"/>
      <c r="C1" s="328"/>
      <c r="D1" s="328"/>
      <c r="E1" s="328"/>
      <c r="F1" s="328"/>
      <c r="G1" s="328"/>
      <c r="H1" s="328"/>
      <c r="I1" s="328"/>
      <c r="J1" s="346"/>
    </row>
    <row r="2" spans="1:10" ht="15" customHeight="1" x14ac:dyDescent="0.2">
      <c r="A2" s="345" t="s">
        <v>130</v>
      </c>
      <c r="B2" s="328"/>
      <c r="C2" s="328"/>
      <c r="D2" s="328"/>
      <c r="E2" s="328"/>
      <c r="F2" s="328"/>
      <c r="G2" s="328"/>
      <c r="H2" s="328"/>
      <c r="I2" s="328"/>
      <c r="J2" s="346"/>
    </row>
    <row r="3" spans="1:10" ht="15" customHeight="1" x14ac:dyDescent="0.2">
      <c r="A3" s="55"/>
      <c r="B3" s="55"/>
      <c r="C3" s="55"/>
      <c r="D3" s="55"/>
      <c r="E3" s="55"/>
      <c r="F3" s="55"/>
      <c r="G3" s="55"/>
      <c r="H3" s="55"/>
      <c r="I3" s="55"/>
      <c r="J3" s="55"/>
    </row>
    <row r="4" spans="1:10" ht="15" customHeight="1" x14ac:dyDescent="0.2">
      <c r="A4" s="508" t="s">
        <v>131</v>
      </c>
      <c r="B4" s="510" t="s">
        <v>132</v>
      </c>
      <c r="C4" s="511" t="s">
        <v>97</v>
      </c>
      <c r="D4" s="396"/>
      <c r="E4" s="396"/>
      <c r="F4" s="512"/>
      <c r="G4" s="513" t="s">
        <v>98</v>
      </c>
      <c r="H4" s="396"/>
      <c r="I4" s="396"/>
      <c r="J4" s="512"/>
    </row>
    <row r="5" spans="1:10" ht="15" customHeight="1" x14ac:dyDescent="0.2">
      <c r="A5" s="509"/>
      <c r="B5" s="348"/>
      <c r="C5" s="75">
        <v>1.6500000000000001E-2</v>
      </c>
      <c r="D5" s="76" t="s">
        <v>133</v>
      </c>
      <c r="E5" s="76" t="s">
        <v>134</v>
      </c>
      <c r="F5" s="77" t="s">
        <v>135</v>
      </c>
      <c r="G5" s="78">
        <v>7.5999999999999998E-2</v>
      </c>
      <c r="H5" s="76" t="s">
        <v>136</v>
      </c>
      <c r="I5" s="76" t="s">
        <v>134</v>
      </c>
      <c r="J5" s="77" t="s">
        <v>135</v>
      </c>
    </row>
    <row r="6" spans="1:10" ht="15" customHeight="1" x14ac:dyDescent="0.2">
      <c r="A6" s="157">
        <f t="shared" ref="A6:A16" ca="1" si="0">EDATE(A7,-1)</f>
        <v>45508</v>
      </c>
      <c r="B6" s="152">
        <v>100</v>
      </c>
      <c r="C6" s="79">
        <f>ROUND(B6*$C$5,2)</f>
        <v>1.65</v>
      </c>
      <c r="D6" s="154">
        <v>0</v>
      </c>
      <c r="E6" s="80">
        <f>C6-D6</f>
        <v>1.65</v>
      </c>
      <c r="F6" s="81">
        <f>IFERROR(E6/B6,0)</f>
        <v>1.6500000000000001E-2</v>
      </c>
      <c r="G6" s="82">
        <f t="shared" ref="G6:G17" si="1">ROUND(B6*$G$5,2)</f>
        <v>7.6</v>
      </c>
      <c r="H6" s="154">
        <v>0</v>
      </c>
      <c r="I6" s="80">
        <f t="shared" ref="I6:I17" si="2">G6-H6</f>
        <v>7.6</v>
      </c>
      <c r="J6" s="81">
        <f t="shared" ref="J6:J17" si="3">IFERROR(I6/B6,0)</f>
        <v>7.5999999999999998E-2</v>
      </c>
    </row>
    <row r="7" spans="1:10" ht="15" customHeight="1" x14ac:dyDescent="0.2">
      <c r="A7" s="157">
        <f t="shared" ca="1" si="0"/>
        <v>45539</v>
      </c>
      <c r="B7" s="152">
        <v>100</v>
      </c>
      <c r="C7" s="83">
        <f t="shared" ref="C7:C17" si="4">ROUND(B7*$C$5,2)</f>
        <v>1.65</v>
      </c>
      <c r="D7" s="155">
        <v>0</v>
      </c>
      <c r="E7" s="84">
        <f t="shared" ref="E7:E17" si="5">C7-D7</f>
        <v>1.65</v>
      </c>
      <c r="F7" s="85">
        <f t="shared" ref="F7:F17" si="6">IFERROR(E7/B7,0)</f>
        <v>1.6500000000000001E-2</v>
      </c>
      <c r="G7" s="86">
        <f t="shared" si="1"/>
        <v>7.6</v>
      </c>
      <c r="H7" s="155">
        <v>0</v>
      </c>
      <c r="I7" s="84">
        <f t="shared" si="2"/>
        <v>7.6</v>
      </c>
      <c r="J7" s="85">
        <f t="shared" si="3"/>
        <v>7.5999999999999998E-2</v>
      </c>
    </row>
    <row r="8" spans="1:10" ht="15" customHeight="1" x14ac:dyDescent="0.2">
      <c r="A8" s="157">
        <f t="shared" ca="1" si="0"/>
        <v>45569</v>
      </c>
      <c r="B8" s="152">
        <v>100</v>
      </c>
      <c r="C8" s="83">
        <f t="shared" si="4"/>
        <v>1.65</v>
      </c>
      <c r="D8" s="155">
        <v>0</v>
      </c>
      <c r="E8" s="84">
        <f t="shared" si="5"/>
        <v>1.65</v>
      </c>
      <c r="F8" s="85">
        <f t="shared" si="6"/>
        <v>1.6500000000000001E-2</v>
      </c>
      <c r="G8" s="86">
        <f t="shared" si="1"/>
        <v>7.6</v>
      </c>
      <c r="H8" s="155">
        <v>0</v>
      </c>
      <c r="I8" s="84">
        <f t="shared" si="2"/>
        <v>7.6</v>
      </c>
      <c r="J8" s="85">
        <f t="shared" si="3"/>
        <v>7.5999999999999998E-2</v>
      </c>
    </row>
    <row r="9" spans="1:10" ht="15" customHeight="1" x14ac:dyDescent="0.2">
      <c r="A9" s="157">
        <f t="shared" ca="1" si="0"/>
        <v>45600</v>
      </c>
      <c r="B9" s="152">
        <v>100</v>
      </c>
      <c r="C9" s="83">
        <f t="shared" si="4"/>
        <v>1.65</v>
      </c>
      <c r="D9" s="155">
        <v>0</v>
      </c>
      <c r="E9" s="84">
        <f t="shared" si="5"/>
        <v>1.65</v>
      </c>
      <c r="F9" s="85">
        <f t="shared" si="6"/>
        <v>1.6500000000000001E-2</v>
      </c>
      <c r="G9" s="86">
        <f t="shared" si="1"/>
        <v>7.6</v>
      </c>
      <c r="H9" s="155">
        <v>0</v>
      </c>
      <c r="I9" s="84">
        <f t="shared" si="2"/>
        <v>7.6</v>
      </c>
      <c r="J9" s="85">
        <f t="shared" si="3"/>
        <v>7.5999999999999998E-2</v>
      </c>
    </row>
    <row r="10" spans="1:10" ht="15" customHeight="1" x14ac:dyDescent="0.2">
      <c r="A10" s="157">
        <f t="shared" ca="1" si="0"/>
        <v>45630</v>
      </c>
      <c r="B10" s="152">
        <v>100</v>
      </c>
      <c r="C10" s="83">
        <f t="shared" si="4"/>
        <v>1.65</v>
      </c>
      <c r="D10" s="155">
        <v>0</v>
      </c>
      <c r="E10" s="84">
        <f t="shared" si="5"/>
        <v>1.65</v>
      </c>
      <c r="F10" s="85">
        <f t="shared" si="6"/>
        <v>1.6500000000000001E-2</v>
      </c>
      <c r="G10" s="86">
        <f t="shared" si="1"/>
        <v>7.6</v>
      </c>
      <c r="H10" s="155">
        <v>0</v>
      </c>
      <c r="I10" s="84">
        <f t="shared" si="2"/>
        <v>7.6</v>
      </c>
      <c r="J10" s="85">
        <f t="shared" si="3"/>
        <v>7.5999999999999998E-2</v>
      </c>
    </row>
    <row r="11" spans="1:10" ht="15" customHeight="1" x14ac:dyDescent="0.2">
      <c r="A11" s="157">
        <f t="shared" ca="1" si="0"/>
        <v>45661</v>
      </c>
      <c r="B11" s="152">
        <v>100</v>
      </c>
      <c r="C11" s="83">
        <f t="shared" si="4"/>
        <v>1.65</v>
      </c>
      <c r="D11" s="155">
        <v>0</v>
      </c>
      <c r="E11" s="84">
        <f t="shared" si="5"/>
        <v>1.65</v>
      </c>
      <c r="F11" s="85">
        <f t="shared" si="6"/>
        <v>1.6500000000000001E-2</v>
      </c>
      <c r="G11" s="86">
        <f t="shared" si="1"/>
        <v>7.6</v>
      </c>
      <c r="H11" s="155">
        <v>0</v>
      </c>
      <c r="I11" s="84">
        <f t="shared" si="2"/>
        <v>7.6</v>
      </c>
      <c r="J11" s="85">
        <f t="shared" si="3"/>
        <v>7.5999999999999998E-2</v>
      </c>
    </row>
    <row r="12" spans="1:10" ht="15" customHeight="1" x14ac:dyDescent="0.2">
      <c r="A12" s="157">
        <f t="shared" ca="1" si="0"/>
        <v>45692</v>
      </c>
      <c r="B12" s="152">
        <v>100</v>
      </c>
      <c r="C12" s="83">
        <f t="shared" si="4"/>
        <v>1.65</v>
      </c>
      <c r="D12" s="155">
        <v>0</v>
      </c>
      <c r="E12" s="84">
        <f t="shared" si="5"/>
        <v>1.65</v>
      </c>
      <c r="F12" s="85">
        <f t="shared" si="6"/>
        <v>1.6500000000000001E-2</v>
      </c>
      <c r="G12" s="86">
        <f t="shared" si="1"/>
        <v>7.6</v>
      </c>
      <c r="H12" s="155">
        <v>0</v>
      </c>
      <c r="I12" s="84">
        <f t="shared" si="2"/>
        <v>7.6</v>
      </c>
      <c r="J12" s="85">
        <f t="shared" si="3"/>
        <v>7.5999999999999998E-2</v>
      </c>
    </row>
    <row r="13" spans="1:10" ht="15" customHeight="1" x14ac:dyDescent="0.2">
      <c r="A13" s="157">
        <f t="shared" ca="1" si="0"/>
        <v>45720</v>
      </c>
      <c r="B13" s="152">
        <v>100</v>
      </c>
      <c r="C13" s="83">
        <f t="shared" si="4"/>
        <v>1.65</v>
      </c>
      <c r="D13" s="155">
        <v>0</v>
      </c>
      <c r="E13" s="84">
        <f t="shared" si="5"/>
        <v>1.65</v>
      </c>
      <c r="F13" s="85">
        <f t="shared" si="6"/>
        <v>1.6500000000000001E-2</v>
      </c>
      <c r="G13" s="86">
        <f t="shared" si="1"/>
        <v>7.6</v>
      </c>
      <c r="H13" s="155">
        <v>0</v>
      </c>
      <c r="I13" s="84">
        <f t="shared" si="2"/>
        <v>7.6</v>
      </c>
      <c r="J13" s="85">
        <f t="shared" si="3"/>
        <v>7.5999999999999998E-2</v>
      </c>
    </row>
    <row r="14" spans="1:10" ht="15" customHeight="1" x14ac:dyDescent="0.2">
      <c r="A14" s="157">
        <f t="shared" ca="1" si="0"/>
        <v>45751</v>
      </c>
      <c r="B14" s="152">
        <v>100</v>
      </c>
      <c r="C14" s="83">
        <f t="shared" si="4"/>
        <v>1.65</v>
      </c>
      <c r="D14" s="155">
        <v>0</v>
      </c>
      <c r="E14" s="84">
        <f t="shared" si="5"/>
        <v>1.65</v>
      </c>
      <c r="F14" s="85">
        <f t="shared" si="6"/>
        <v>1.6500000000000001E-2</v>
      </c>
      <c r="G14" s="86">
        <f t="shared" si="1"/>
        <v>7.6</v>
      </c>
      <c r="H14" s="155">
        <v>0</v>
      </c>
      <c r="I14" s="84">
        <f t="shared" si="2"/>
        <v>7.6</v>
      </c>
      <c r="J14" s="85">
        <f t="shared" si="3"/>
        <v>7.5999999999999998E-2</v>
      </c>
    </row>
    <row r="15" spans="1:10" ht="15" customHeight="1" x14ac:dyDescent="0.2">
      <c r="A15" s="157">
        <f t="shared" ca="1" si="0"/>
        <v>45781</v>
      </c>
      <c r="B15" s="152">
        <v>100</v>
      </c>
      <c r="C15" s="83">
        <f t="shared" si="4"/>
        <v>1.65</v>
      </c>
      <c r="D15" s="155">
        <v>0</v>
      </c>
      <c r="E15" s="84">
        <f t="shared" si="5"/>
        <v>1.65</v>
      </c>
      <c r="F15" s="85">
        <f t="shared" si="6"/>
        <v>1.6500000000000001E-2</v>
      </c>
      <c r="G15" s="86">
        <f t="shared" si="1"/>
        <v>7.6</v>
      </c>
      <c r="H15" s="155">
        <v>0</v>
      </c>
      <c r="I15" s="84">
        <f t="shared" si="2"/>
        <v>7.6</v>
      </c>
      <c r="J15" s="85">
        <f t="shared" si="3"/>
        <v>7.5999999999999998E-2</v>
      </c>
    </row>
    <row r="16" spans="1:10" ht="15" customHeight="1" x14ac:dyDescent="0.2">
      <c r="A16" s="157">
        <f t="shared" ca="1" si="0"/>
        <v>45812</v>
      </c>
      <c r="B16" s="152">
        <v>100</v>
      </c>
      <c r="C16" s="83">
        <f t="shared" si="4"/>
        <v>1.65</v>
      </c>
      <c r="D16" s="155">
        <v>0</v>
      </c>
      <c r="E16" s="84">
        <f t="shared" si="5"/>
        <v>1.65</v>
      </c>
      <c r="F16" s="85">
        <f t="shared" si="6"/>
        <v>1.6500000000000001E-2</v>
      </c>
      <c r="G16" s="86">
        <f t="shared" si="1"/>
        <v>7.6</v>
      </c>
      <c r="H16" s="155">
        <v>0</v>
      </c>
      <c r="I16" s="84">
        <f t="shared" si="2"/>
        <v>7.6</v>
      </c>
      <c r="J16" s="85">
        <f t="shared" si="3"/>
        <v>7.5999999999999998E-2</v>
      </c>
    </row>
    <row r="17" spans="1:10" ht="15" customHeight="1" x14ac:dyDescent="0.2">
      <c r="A17" s="158">
        <f ca="1">EDATE(TODAY(),-1)</f>
        <v>45842</v>
      </c>
      <c r="B17" s="153">
        <v>100</v>
      </c>
      <c r="C17" s="87">
        <f t="shared" si="4"/>
        <v>1.65</v>
      </c>
      <c r="D17" s="156">
        <v>0</v>
      </c>
      <c r="E17" s="88">
        <f t="shared" si="5"/>
        <v>1.65</v>
      </c>
      <c r="F17" s="89">
        <f t="shared" si="6"/>
        <v>1.6500000000000001E-2</v>
      </c>
      <c r="G17" s="90">
        <f t="shared" si="1"/>
        <v>7.6</v>
      </c>
      <c r="H17" s="156">
        <v>0</v>
      </c>
      <c r="I17" s="91">
        <f t="shared" si="2"/>
        <v>7.6</v>
      </c>
      <c r="J17" s="92">
        <f t="shared" si="3"/>
        <v>7.5999999999999998E-2</v>
      </c>
    </row>
    <row r="18" spans="1:10" ht="25.5" customHeight="1" x14ac:dyDescent="0.2">
      <c r="A18" s="93"/>
      <c r="B18" s="94"/>
      <c r="C18" s="94"/>
      <c r="D18" s="94"/>
      <c r="E18" s="95" t="s">
        <v>137</v>
      </c>
      <c r="F18" s="96">
        <f>AVERAGE(F6:F17)</f>
        <v>1.6500000000000004E-2</v>
      </c>
      <c r="G18" s="94"/>
      <c r="H18" s="94"/>
      <c r="I18" s="95" t="s">
        <v>137</v>
      </c>
      <c r="J18" s="96">
        <f>AVERAGE(J6:J17)</f>
        <v>7.5999999999999984E-2</v>
      </c>
    </row>
    <row r="19" spans="1:10" ht="15" customHeight="1" x14ac:dyDescent="0.2">
      <c r="A19" s="97"/>
      <c r="B19" s="98"/>
      <c r="C19" s="98"/>
      <c r="D19" s="98"/>
      <c r="E19" s="99"/>
      <c r="F19" s="100"/>
      <c r="G19" s="98"/>
      <c r="H19" s="98"/>
      <c r="I19" s="99"/>
      <c r="J19" s="100"/>
    </row>
    <row r="20" spans="1:10" ht="15" customHeight="1" x14ac:dyDescent="0.2">
      <c r="A20" s="507" t="s">
        <v>138</v>
      </c>
      <c r="B20" s="328"/>
      <c r="C20" s="328"/>
      <c r="D20" s="328"/>
      <c r="E20" s="328"/>
      <c r="F20" s="328"/>
      <c r="G20" s="328"/>
      <c r="H20" s="328"/>
      <c r="I20" s="328"/>
      <c r="J20" s="346"/>
    </row>
    <row r="21" spans="1:10" ht="15" customHeight="1" x14ac:dyDescent="0.2">
      <c r="A21" s="97"/>
      <c r="B21" s="98"/>
      <c r="C21" s="98"/>
      <c r="D21" s="98"/>
      <c r="E21" s="99"/>
      <c r="F21" s="100"/>
      <c r="G21" s="98"/>
      <c r="H21" s="98"/>
      <c r="I21" s="99"/>
      <c r="J21" s="100"/>
    </row>
  </sheetData>
  <mergeCells count="7">
    <mergeCell ref="A20:J20"/>
    <mergeCell ref="A1:J1"/>
    <mergeCell ref="A2:J2"/>
    <mergeCell ref="A4:A5"/>
    <mergeCell ref="B4:B5"/>
    <mergeCell ref="C4:F4"/>
    <mergeCell ref="G4:J4"/>
  </mergeCells>
  <printOptions horizontalCentered="1" gridLines="1"/>
  <pageMargins left="0.25" right="0.25" top="0.75" bottom="0.75" header="0" footer="0"/>
  <pageSetup paperSize="9" fitToHeight="0" pageOrder="overThenDown" orientation="portrait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PROPOSTA DE PREÇOS</vt:lpstr>
      <vt:lpstr>RESUMO FATO GERADOR</vt:lpstr>
      <vt:lpstr>1.1 - APOIO - DIURNO</vt:lpstr>
      <vt:lpstr>1.2 - APOIO - NOTURNO</vt:lpstr>
      <vt:lpstr>1.3 - SUPERVISOR</vt:lpstr>
      <vt:lpstr>UNIFORMES e EPI's - LOTE 01</vt:lpstr>
      <vt:lpstr>INSUMOS E MATERIAIS - LOTE 01</vt:lpstr>
      <vt:lpstr>VEÍCULOS - SUPERVISOR</vt:lpstr>
      <vt:lpstr>ALÍQUOTA MÉDIA LUCRO REAL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Cesar Aires Pontes Alencar</dc:creator>
  <cp:lastModifiedBy>Coderp</cp:lastModifiedBy>
  <cp:lastPrinted>2025-06-18T21:29:46Z</cp:lastPrinted>
  <dcterms:created xsi:type="dcterms:W3CDTF">2024-03-01T19:17:14Z</dcterms:created>
  <dcterms:modified xsi:type="dcterms:W3CDTF">2025-08-04T16:52:52Z</dcterms:modified>
</cp:coreProperties>
</file>